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G:\E119-ACTUALIZADO\OBRA\"/>
    </mc:Choice>
  </mc:AlternateContent>
  <xr:revisionPtr revIDLastSave="0" documentId="13_ncr:1_{49704367-89E6-494D-90F0-2FE66357F347}" xr6:coauthVersionLast="47" xr6:coauthVersionMax="47" xr10:uidLastSave="{00000000-0000-0000-0000-000000000000}"/>
  <bookViews>
    <workbookView xWindow="-120" yWindow="-120" windowWidth="29040" windowHeight="15840" xr2:uid="{E4608B95-2DC1-41C2-B2ED-1791185B6B9F}"/>
  </bookViews>
  <sheets>
    <sheet name="CATÁLOGO DE CONCEPTOS 062022" sheetId="1" r:id="rId1"/>
    <sheet name="GENERADORES 062022"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1" localSheetId="1">#REF!</definedName>
    <definedName name="_1">#REF!</definedName>
    <definedName name="_1A">#N/A</definedName>
    <definedName name="_2" localSheetId="1">[1]PROGPE!#REF!</definedName>
    <definedName name="_2">#N/A</definedName>
    <definedName name="_3">#N/A</definedName>
    <definedName name="_31_May_99">"Fin_de_ periodo"</definedName>
    <definedName name="_4">#N/A</definedName>
    <definedName name="_5">#N/A</definedName>
    <definedName name="_6">#N/A</definedName>
    <definedName name="_7">#N/A</definedName>
    <definedName name="_8">#N/A</definedName>
    <definedName name="_9">#N/A</definedName>
    <definedName name="_ACU21">#REF!</definedName>
    <definedName name="_ACU22">#REF!</definedName>
    <definedName name="_ACU23">#REF!</definedName>
    <definedName name="_ACU24">#REF!</definedName>
    <definedName name="_ACU25">#REF!</definedName>
    <definedName name="_ACU41">#REF!</definedName>
    <definedName name="_ACU42">#REF!</definedName>
    <definedName name="_ACU43">#REF!</definedName>
    <definedName name="_Key1" hidden="1">'[2]Forma E-17'!#REF!</definedName>
    <definedName name="_Key2" hidden="1">'[2]Forma E-17'!#REF!</definedName>
    <definedName name="_Order1" localSheetId="1" hidden="1">0</definedName>
    <definedName name="_Order1" hidden="1">255</definedName>
    <definedName name="_Sort" hidden="1">'[2]Forma E-17'!#REF!</definedName>
    <definedName name="_Toc63573428" localSheetId="0">'CATÁLOGO DE CONCEPTOS 062022'!#REF!</definedName>
    <definedName name="a">#REF!</definedName>
    <definedName name="A_impresión_IM" localSheetId="1">#REF!</definedName>
    <definedName name="A_impresión_IM">#REF!</definedName>
    <definedName name="ACU">#REF!</definedName>
    <definedName name="akaka" localSheetId="1">#REF!</definedName>
    <definedName name="akaka">#REF!</definedName>
    <definedName name="APROXIMACION">#REF!</definedName>
    <definedName name="_xlnm.Print_Area" localSheetId="0">'CATÁLOGO DE CONCEPTOS 062022'!$A$1:$R$58</definedName>
    <definedName name="_xlnm.Print_Area" localSheetId="1">'GENERADORES 062022'!$A$1:$I$242</definedName>
    <definedName name="_xlnm.Print_Area">#REF!</definedName>
    <definedName name="Area_de_impresñion">[3]GRAF.INVER!$C$50</definedName>
    <definedName name="Avance" localSheetId="1">#REF!</definedName>
    <definedName name="Avance">#REF!</definedName>
    <definedName name="base">#REF!</definedName>
    <definedName name="_xlnm.Database">#REF!</definedName>
    <definedName name="Bases">#REF!</definedName>
    <definedName name="BRAZO">#REF!</definedName>
    <definedName name="C_">#REF!</definedName>
    <definedName name="ca" localSheetId="1">#N/A</definedName>
    <definedName name="ca">DATE(YEAR(Loan_Start),MONTH(Loan_Start)+Payment_Number,DAY(Loan_Start))</definedName>
    <definedName name="CANT">#N/A</definedName>
    <definedName name="Cant04">#N/A</definedName>
    <definedName name="Cantidad" localSheetId="1">#REF!</definedName>
    <definedName name="Cantidad">#N/A</definedName>
    <definedName name="Cantidad01" localSheetId="1">#REF!</definedName>
    <definedName name="Cantidad01">#N/A</definedName>
    <definedName name="Cantidad02" localSheetId="1">#REF!</definedName>
    <definedName name="Cantidad02">#N/A</definedName>
    <definedName name="Cantidad03" localSheetId="1">#REF!</definedName>
    <definedName name="Cantidad03">#N/A</definedName>
    <definedName name="Cantidad04" localSheetId="1">#REF!</definedName>
    <definedName name="Cantidad04">#REF!</definedName>
    <definedName name="Cantidad05" localSheetId="1">#REF!</definedName>
    <definedName name="Cantidad05">#REF!</definedName>
    <definedName name="Cantidad06" localSheetId="1">#REF!</definedName>
    <definedName name="Cantidad06">#REF!</definedName>
    <definedName name="Cantidad11" localSheetId="1">#REF!</definedName>
    <definedName name="Cantidad11">#N/A</definedName>
    <definedName name="Cantidad111">#N/A</definedName>
    <definedName name="Cantidad12" localSheetId="1">#REF!</definedName>
    <definedName name="Cantidad12">#N/A</definedName>
    <definedName name="Cantidad31" localSheetId="1">#REF!</definedName>
    <definedName name="Cantidad31">#REF!</definedName>
    <definedName name="CARATULA1" localSheetId="1">Scheduled_Payment+Extra_Payment</definedName>
    <definedName name="CARATULA1">Scheduled_Payment+Extra_Payment</definedName>
    <definedName name="CARATULA22" localSheetId="1">Scheduled_Payment+Extra_Payment</definedName>
    <definedName name="CARATULA22">Scheduled_Payment+Extra_Payment</definedName>
    <definedName name="Catalogo" localSheetId="1">[4]Catálogo!$B$3:$L$121</definedName>
    <definedName name="Catalogo">#N/A</definedName>
    <definedName name="CC">#REF!</definedName>
    <definedName name="CCC">#REF!</definedName>
    <definedName name="chipote">#REF!</definedName>
    <definedName name="CHORARIOS">#N/A</definedName>
    <definedName name="CHORRO">#REF!</definedName>
    <definedName name="ClaveFasar">#REF!</definedName>
    <definedName name="Con_Sanción" localSheetId="1">#REF!</definedName>
    <definedName name="Con_Sanción">#REF!</definedName>
    <definedName name="CONC">#N/A</definedName>
    <definedName name="Contrato_No" localSheetId="1">#REF!</definedName>
    <definedName name="Contrato_No">#N/A</definedName>
    <definedName name="Convenio" localSheetId="1">#REF!</definedName>
    <definedName name="Convenio">#N/A</definedName>
    <definedName name="CRITICO">#REF!</definedName>
    <definedName name="D">#REF!</definedName>
    <definedName name="da">#REF!</definedName>
    <definedName name="DANY">#REF!</definedName>
    <definedName name="DAVILA">[5]Desglose!$M$153</definedName>
    <definedName name="DDD">#REF!</definedName>
    <definedName name="de">#REF!</definedName>
    <definedName name="DES.IZQ.">#REF!</definedName>
    <definedName name="descripcion">#REF!</definedName>
    <definedName name="DESVIACION">#REF!</definedName>
    <definedName name="DESVTOTAL">#REF!</definedName>
    <definedName name="do">#REF!</definedName>
    <definedName name="DOS" localSheetId="1">#REF!</definedName>
    <definedName name="DOS">#REF!</definedName>
    <definedName name="du">#REF!</definedName>
    <definedName name="E" localSheetId="1">#REF!</definedName>
    <definedName name="E">#REF!</definedName>
    <definedName name="End_Bal">'[6]Tabla de amortización'!$I$18:$I$377</definedName>
    <definedName name="ER">#REF!</definedName>
    <definedName name="escalatorias">#REF!</definedName>
    <definedName name="Estimación" localSheetId="1">#REF!</definedName>
    <definedName name="Estimación">#REF!</definedName>
    <definedName name="Fecha" localSheetId="1">#REF!</definedName>
    <definedName name="FECHA">#REF!</definedName>
    <definedName name="Fechas">#REF!</definedName>
    <definedName name="FER">#REF!</definedName>
    <definedName name="FIDITO" localSheetId="1">[7]Caratula!#REF!</definedName>
    <definedName name="FIDITO">[7]Caratula!#REF!</definedName>
    <definedName name="Fin_de_periodo" localSheetId="1">#REF!</definedName>
    <definedName name="Fin_de_periodo">#REF!</definedName>
    <definedName name="FTITO" localSheetId="1">[8]Resumen!#REF!</definedName>
    <definedName name="FTITO">[8]Resumen!#REF!</definedName>
    <definedName name="Full_Print">'[6]Tabla de amortización'!$A$1:$I$377</definedName>
    <definedName name="Generador2">#N/A</definedName>
    <definedName name="Generador3">#N/A</definedName>
    <definedName name="ghdfhdf" localSheetId="1">#N/A</definedName>
    <definedName name="ghdfhdf">DATE(YEAR(Loan_Start),MONTH(Loan_Start)+Payment_Number,DAY(Loan_Start))</definedName>
    <definedName name="Header_Row">ROW('[6]Tabla de amortización'!$17:$17)</definedName>
    <definedName name="HJKLHJLHJK">#REF!</definedName>
    <definedName name="hpoj">#N/A</definedName>
    <definedName name="imprimir">Scheduled_Payment+Extra_Payment</definedName>
    <definedName name="Inicio" localSheetId="1">#REF!</definedName>
    <definedName name="Inicio">#REF!</definedName>
    <definedName name="Interest_Rate">'[6]Tabla de amortización'!$D$7</definedName>
    <definedName name="JHKLÑJKJKLÑ">#REF!</definedName>
    <definedName name="JKLÑJKLÑJKÑ">#REF!</definedName>
    <definedName name="JO" localSheetId="1">#N/A</definedName>
    <definedName name="JO">#N/A</definedName>
    <definedName name="K">#REF!</definedName>
    <definedName name="KKLK">#REF!</definedName>
    <definedName name="larguillo2">#REF!</definedName>
    <definedName name="Last_Row">IF(Values_Entered,Header_Row+Number_of_Payments,Header_Row)</definedName>
    <definedName name="lata">'[9]CONTROL EST. FMPE-DT-751-13-4'!$C$20</definedName>
    <definedName name="Lluvias2">#REF!</definedName>
    <definedName name="LO">IF(Values_Entered,Header_Row+Number_of_Payments,Header_Row)</definedName>
    <definedName name="Loan_Amount">'[6]Tabla de amortización'!$D$6</definedName>
    <definedName name="Loan_Start">'[6]Tabla de amortización'!$D$10</definedName>
    <definedName name="Loan_Years">'[6]Tabla de amortización'!$D$8</definedName>
    <definedName name="MAQUINARIA">#REF!</definedName>
    <definedName name="MEDIA">#REF!</definedName>
    <definedName name="No_Est" localSheetId="1">#REF!</definedName>
    <definedName name="No_Est">#N/A</definedName>
    <definedName name="Number_of_Payments">MATCH(0.01,End_Bal,-1)+1</definedName>
    <definedName name="number_of_payments01">MATCH(0.01,End_Bal,-1)+1</definedName>
    <definedName name="Ñ">#REF!</definedName>
    <definedName name="ÑKOJB">#REF!</definedName>
    <definedName name="OBS.">#N/A</definedName>
    <definedName name="oficio">#REF!</definedName>
    <definedName name="ojo">#REF!</definedName>
    <definedName name="ORGANIGRAMA">#REF!</definedName>
    <definedName name="P.U.">#REF!</definedName>
    <definedName name="PA">#REF!</definedName>
    <definedName name="partidas">#REF!</definedName>
    <definedName name="Payment_Date" localSheetId="1">#N/A</definedName>
    <definedName name="Payment_Date">DATE(YEAR(Loan_Start),MONTH(Loan_Start)+Payment_Number,DAY(Loan_Start))</definedName>
    <definedName name="PAYMENT_DATE1" localSheetId="1">#N/A</definedName>
    <definedName name="PAYMENT_DATE1">DATE(YEAR(Loan_Start),MONTH(Loan_Start)+Payment_Number,DAY(Loan_Start))</definedName>
    <definedName name="payment_date9" localSheetId="1">#N/A</definedName>
    <definedName name="payment_date9">DATE(YEAR(Loan_Start),MONTH(Loan_Start)+Payment_Number,DAY(Loan_Start))</definedName>
    <definedName name="Payment_Needed">"Pago necesario"</definedName>
    <definedName name="PE">#REF!</definedName>
    <definedName name="Penalización" localSheetId="1">#REF!</definedName>
    <definedName name="Penalización">#N/A</definedName>
    <definedName name="Periodo" localSheetId="1">#REF!</definedName>
    <definedName name="Periodo">#REF!</definedName>
    <definedName name="PI">#REF!</definedName>
    <definedName name="PO" localSheetId="1">#N/A</definedName>
    <definedName name="PO">DATE(YEAR(Loan_Start),MONTH(Loan_Start)+Payment_Number,DAY(Loan_Start))</definedName>
    <definedName name="PPP">#REF!</definedName>
    <definedName name="Print_Area_Reset">OFFSET(Full_Print,0,0,Last_Row)</definedName>
    <definedName name="PU">#REF!</definedName>
    <definedName name="Q">#REF!</definedName>
    <definedName name="REF">#REF!</definedName>
    <definedName name="Reimbursement">"Reembolso"</definedName>
    <definedName name="RelacionNueva">#REF!</definedName>
    <definedName name="RER">#REF!</definedName>
    <definedName name="Revalidación" localSheetId="1">#REF!</definedName>
    <definedName name="Revalidación">#N/A</definedName>
    <definedName name="S" localSheetId="1">#REF!</definedName>
    <definedName name="S">#REF!</definedName>
    <definedName name="SalarioBase">#REF!</definedName>
    <definedName name="SalarioNominal">#REF!</definedName>
    <definedName name="SEBAS">[10]CMPRESOR!$C$50</definedName>
    <definedName name="SELLO">#REF!</definedName>
    <definedName name="SUPER" localSheetId="1">#REF!</definedName>
    <definedName name="SUPER">#N/A</definedName>
    <definedName name="SUPER1" localSheetId="1">#REF!</definedName>
    <definedName name="SUPER1">#REF!</definedName>
    <definedName name="TA">#REF!</definedName>
    <definedName name="TAREK">#REF!</definedName>
    <definedName name="Terminacion" localSheetId="1">#REF!</definedName>
    <definedName name="Terminacion">#N/A</definedName>
    <definedName name="TGC" localSheetId="1">#N/A</definedName>
    <definedName name="TGC">DATE(YEAR(Loan_Start),MONTH(Loan_Start)+Payment_Number,DAY(Loan_Start))</definedName>
    <definedName name="_xlnm.Print_Titles" localSheetId="1">'GENERADORES 062022'!$1:$12</definedName>
    <definedName name="_xlnm.Print_Titles">#REF!</definedName>
    <definedName name="Títulos_a_imprimir_IM">#N/A</definedName>
    <definedName name="TODO">#N/A</definedName>
    <definedName name="toño" hidden="1">'[11]Forma E-17'!#REF!</definedName>
    <definedName name="Total_Payment" localSheetId="1">Scheduled_Payment+Extra_Payment</definedName>
    <definedName name="Total_Payment">Scheduled_Payment+Extra_Payment</definedName>
    <definedName name="total_payment02" localSheetId="1">Scheduled_Payment+Extra_Payment</definedName>
    <definedName name="total_payment02">Scheduled_Payment+Extra_Payment</definedName>
    <definedName name="Values_Entered">IF(Loan_Amount*Interest_Rate*Loan_Years*Loan_Start&gt;0,1,0)</definedName>
    <definedName name="VDVSD">#REF!</definedName>
    <definedName name="W">#REF!</definedName>
    <definedName name="X" localSheetId="1">#REF!</definedName>
    <definedName name="X">#REF!</definedName>
    <definedName name="XXX">#REF!</definedName>
    <definedName name="Y">#REF!</definedName>
    <definedName name="YHUMYU">#REF!</definedName>
    <definedName name="YO">#REF!</definedName>
    <definedName name="YU">#REF!</definedName>
    <definedName name="YUYUK">#REF!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1" l="1"/>
  <c r="I35" i="1"/>
  <c r="E234" i="2" l="1"/>
  <c r="E232" i="2"/>
  <c r="E227" i="2"/>
  <c r="G227" i="2" s="1"/>
  <c r="E217" i="2"/>
  <c r="H217" i="2" s="1"/>
  <c r="E215" i="2"/>
  <c r="H215" i="2" s="1"/>
  <c r="E210" i="2"/>
  <c r="E200" i="2"/>
  <c r="E198" i="2"/>
  <c r="E193" i="2"/>
  <c r="H193" i="2" s="1"/>
  <c r="E181" i="2"/>
  <c r="E179" i="2"/>
  <c r="E174" i="2"/>
  <c r="H174" i="2" s="1"/>
  <c r="E160" i="2"/>
  <c r="F160" i="2" s="1"/>
  <c r="E158" i="2"/>
  <c r="E153" i="2"/>
  <c r="E143" i="2"/>
  <c r="E141" i="2"/>
  <c r="E136" i="2"/>
  <c r="E122" i="2"/>
  <c r="E120" i="2"/>
  <c r="E115" i="2"/>
  <c r="E105" i="2"/>
  <c r="E103" i="2"/>
  <c r="E98" i="2"/>
  <c r="E86" i="2"/>
  <c r="E84" i="2"/>
  <c r="E79" i="2"/>
  <c r="E63" i="2"/>
  <c r="E61" i="2"/>
  <c r="E56" i="2"/>
  <c r="E45" i="2"/>
  <c r="E43" i="2"/>
  <c r="E38" i="2"/>
  <c r="E27" i="2"/>
  <c r="E25" i="2"/>
  <c r="E20" i="2"/>
  <c r="G236" i="2"/>
  <c r="G228" i="2"/>
  <c r="G230" i="2"/>
  <c r="G231" i="2"/>
  <c r="G233" i="2"/>
  <c r="G234" i="2"/>
  <c r="G232" i="2"/>
  <c r="G229" i="2"/>
  <c r="H219" i="2"/>
  <c r="H211" i="2"/>
  <c r="H213" i="2"/>
  <c r="H214" i="2"/>
  <c r="H216" i="2"/>
  <c r="H212" i="2"/>
  <c r="H202" i="2"/>
  <c r="H200" i="2"/>
  <c r="H199" i="2"/>
  <c r="H198" i="2"/>
  <c r="H197" i="2"/>
  <c r="H196" i="2"/>
  <c r="H195" i="2"/>
  <c r="H194" i="2"/>
  <c r="H175" i="2"/>
  <c r="H177" i="2"/>
  <c r="H178" i="2"/>
  <c r="H180" i="2"/>
  <c r="H181" i="2"/>
  <c r="H179" i="2"/>
  <c r="H176" i="2"/>
  <c r="F162" i="2"/>
  <c r="F159" i="2"/>
  <c r="F158" i="2"/>
  <c r="F157" i="2"/>
  <c r="F156" i="2"/>
  <c r="F155" i="2"/>
  <c r="F154" i="2"/>
  <c r="F153" i="2"/>
  <c r="F145" i="2"/>
  <c r="G145" i="2" s="1"/>
  <c r="F137" i="2"/>
  <c r="G137" i="2" s="1"/>
  <c r="F139" i="2"/>
  <c r="G139" i="2" s="1"/>
  <c r="F140" i="2"/>
  <c r="G140" i="2" s="1"/>
  <c r="F142" i="2"/>
  <c r="G142" i="2" s="1"/>
  <c r="F116" i="2"/>
  <c r="F118" i="2"/>
  <c r="F119" i="2"/>
  <c r="F121" i="2"/>
  <c r="F124" i="2"/>
  <c r="F143" i="2"/>
  <c r="G143" i="2" s="1"/>
  <c r="F141" i="2"/>
  <c r="G141" i="2" s="1"/>
  <c r="F138" i="2"/>
  <c r="G138" i="2" s="1"/>
  <c r="F136" i="2"/>
  <c r="G136" i="2" s="1"/>
  <c r="F122" i="2"/>
  <c r="F120" i="2"/>
  <c r="F117" i="2"/>
  <c r="F115" i="2"/>
  <c r="G101" i="2"/>
  <c r="G102" i="2"/>
  <c r="G104" i="2"/>
  <c r="G99" i="2"/>
  <c r="H88" i="2"/>
  <c r="H82" i="2"/>
  <c r="H83" i="2"/>
  <c r="H85" i="2"/>
  <c r="H80" i="2"/>
  <c r="H47" i="2"/>
  <c r="H41" i="2"/>
  <c r="H42" i="2"/>
  <c r="H44" i="2"/>
  <c r="H39" i="2"/>
  <c r="G105" i="2"/>
  <c r="G103" i="2"/>
  <c r="G100" i="2"/>
  <c r="G98" i="2"/>
  <c r="H86" i="2"/>
  <c r="H84" i="2"/>
  <c r="H81" i="2"/>
  <c r="H79" i="2"/>
  <c r="I65" i="2"/>
  <c r="I59" i="2"/>
  <c r="I60" i="2"/>
  <c r="I62" i="2"/>
  <c r="I57" i="2"/>
  <c r="I63" i="2"/>
  <c r="I61" i="2"/>
  <c r="I58" i="2"/>
  <c r="I56" i="2"/>
  <c r="H45" i="2"/>
  <c r="H43" i="2"/>
  <c r="H40" i="2"/>
  <c r="H38" i="2"/>
  <c r="H29" i="2"/>
  <c r="H27" i="2"/>
  <c r="H26" i="2"/>
  <c r="H25" i="2"/>
  <c r="H24" i="2"/>
  <c r="H23" i="2"/>
  <c r="H21" i="2"/>
  <c r="H22" i="2"/>
  <c r="H183" i="2"/>
  <c r="H20" i="2"/>
  <c r="G238" i="2" l="1"/>
  <c r="I42" i="1" s="1"/>
  <c r="R46" i="1" s="1"/>
  <c r="H204" i="2"/>
  <c r="F164" i="2"/>
  <c r="G147" i="2"/>
  <c r="F126" i="2"/>
  <c r="I29" i="1" s="1"/>
  <c r="I67" i="2"/>
  <c r="I20" i="1" s="1"/>
  <c r="H210" i="2"/>
  <c r="H221" i="2" s="1"/>
  <c r="I37" i="1" s="1"/>
  <c r="H49" i="2"/>
  <c r="I18" i="1" s="1"/>
  <c r="G107" i="2"/>
  <c r="I23" i="1" s="1"/>
  <c r="H90" i="2"/>
  <c r="I22" i="1" s="1"/>
  <c r="H185" i="2"/>
  <c r="H31" i="2"/>
  <c r="I16" i="1" s="1"/>
  <c r="I31" i="1" l="1"/>
  <c r="I33" i="1"/>
  <c r="R25" i="1"/>
  <c r="R39" i="1" l="1"/>
  <c r="R50" i="1" s="1"/>
  <c r="R51" i="1" s="1"/>
  <c r="R52" i="1" s="1"/>
</calcChain>
</file>

<file path=xl/sharedStrings.xml><?xml version="1.0" encoding="utf-8"?>
<sst xmlns="http://schemas.openxmlformats.org/spreadsheetml/2006/main" count="433" uniqueCount="140">
  <si>
    <t>CAMINOS Y PUENTES FEDERALES DE INGRESOS Y SERVICIOS CONEXOS</t>
  </si>
  <si>
    <r>
      <t>LICITACION PÚBLICA NACIONAL No. LO-009J0U00</t>
    </r>
    <r>
      <rPr>
        <sz val="16"/>
        <color indexed="10"/>
        <rFont val="Montserrat"/>
        <family val="3"/>
      </rPr>
      <t>2-EXXX-</t>
    </r>
    <r>
      <rPr>
        <sz val="16"/>
        <rFont val="Montserrat"/>
        <family val="3"/>
      </rPr>
      <t>2022</t>
    </r>
  </si>
  <si>
    <t>DIRECCIÓN TÉCNICA</t>
  </si>
  <si>
    <t>CLAVE DE PARTIDA:</t>
  </si>
  <si>
    <t>CB-00-22-MMA-01-O-CI6</t>
  </si>
  <si>
    <t>FECHA DE ELABORACIÓN DEL DOCUMENTO:</t>
  </si>
  <si>
    <t>AUTOPISTA/TRAMO</t>
  </si>
  <si>
    <t>HERMOSILLO - SANTA ANA</t>
  </si>
  <si>
    <t>“1A. ETAPA DE TRABAJOS DE CONSERVACIÓN INTERMEDIA MEDIANTE RECORTE Y REPOSICIÓN DE CARPETA DE CONCRETO ASFÁLTICO Y COLOCACIÓN DE MICROCARPETA DEL KM 30+000 AL KM 70+000 , AMBOS CUERPOS,  EN TRAMOS AISLADOS DEL TRAMO  HERMOSILLO - SANTA ANA; DE LA AUTOPISTA ESTACIÓN DON – NOGALES”.</t>
  </si>
  <si>
    <r>
      <t xml:space="preserve">CLAVE DE REVISIÓN DEL DOCUMENTO:
</t>
    </r>
    <r>
      <rPr>
        <sz val="12"/>
        <color indexed="39"/>
        <rFont val="Arial"/>
        <family val="2"/>
      </rPr>
      <t>ANEXO 02</t>
    </r>
    <r>
      <rPr>
        <b/>
        <sz val="12"/>
        <rFont val="Arial"/>
        <family val="2"/>
      </rPr>
      <t xml:space="preserve">
</t>
    </r>
    <r>
      <rPr>
        <sz val="12"/>
        <color indexed="39"/>
        <rFont val="Arial"/>
        <family val="2"/>
      </rPr>
      <t>C.C.O-</t>
    </r>
    <r>
      <rPr>
        <sz val="12"/>
        <color indexed="10"/>
        <rFont val="Arial"/>
        <family val="2"/>
      </rPr>
      <t>CB-00-22-MMA-01-O-CI6</t>
    </r>
  </si>
  <si>
    <t>REV-B</t>
  </si>
  <si>
    <t>NOMBRE DEL DOCUMENTO: CATÁLOGO DE CONCEPTOS</t>
  </si>
  <si>
    <t>O          B          R          A</t>
  </si>
  <si>
    <t>P R E C I O     U N I T A R I O</t>
  </si>
  <si>
    <t xml:space="preserve"> </t>
  </si>
  <si>
    <t>C     O     N     C     E     P    T    O    S</t>
  </si>
  <si>
    <t>TOTAL</t>
  </si>
  <si>
    <t>No. CONSECUTIVO DEL CONCEPTO</t>
  </si>
  <si>
    <t>CLAVE DEL CONCEPTO</t>
  </si>
  <si>
    <t>CÓDIGO DE LA ESPECIFICACIÓN ASOCIADA</t>
  </si>
  <si>
    <t>D   E   S   C   R   I   P   C   I   O   N</t>
  </si>
  <si>
    <t>CANTIDAD</t>
  </si>
  <si>
    <t>PRESUPUESTADO</t>
  </si>
  <si>
    <t>CLAVE</t>
  </si>
  <si>
    <t xml:space="preserve">DE </t>
  </si>
  <si>
    <t>UNIDAD</t>
  </si>
  <si>
    <t>C O N    L E T R A</t>
  </si>
  <si>
    <t>CON NÚMERO</t>
  </si>
  <si>
    <t>SIAC</t>
  </si>
  <si>
    <t>OBRA</t>
  </si>
  <si>
    <t>I. PAVIMENTOS</t>
  </si>
  <si>
    <t>CO-AC-01-REC-09</t>
  </si>
  <si>
    <t>EP-AC-001-REC-09</t>
  </si>
  <si>
    <r>
      <t>RECORTE DE CAPAS ASFÁLTICAS, ESPESOR DE HASTA</t>
    </r>
    <r>
      <rPr>
        <sz val="11"/>
        <color indexed="10"/>
        <rFont val="Arial"/>
        <family val="2"/>
      </rPr>
      <t xml:space="preserve"> 9</t>
    </r>
    <r>
      <rPr>
        <sz val="11"/>
        <rFont val="Arial"/>
        <family val="2"/>
      </rPr>
      <t xml:space="preserve"> </t>
    </r>
    <r>
      <rPr>
        <sz val="11"/>
        <color indexed="10"/>
        <rFont val="Arial"/>
        <family val="2"/>
      </rPr>
      <t>CM</t>
    </r>
    <r>
      <rPr>
        <sz val="11"/>
        <rFont val="Arial"/>
        <family val="2"/>
      </rPr>
      <t>, P.U.O.T.</t>
    </r>
  </si>
  <si>
    <t>m3</t>
  </si>
  <si>
    <t>CO-AC-016-RLI-1</t>
  </si>
  <si>
    <t>N-CTR-CAR-1-04-005/15</t>
  </si>
  <si>
    <r>
      <t xml:space="preserve">SUMINISTRO Y APLICACIÓN DE RIEGO DE LIGA CON EMULSIÓN ASFÁLTICA, DE ROMPIMIENTO RAPIDO TIPO </t>
    </r>
    <r>
      <rPr>
        <sz val="11"/>
        <color indexed="10"/>
        <rFont val="Arial"/>
        <family val="2"/>
      </rPr>
      <t>ECR-65</t>
    </r>
    <r>
      <rPr>
        <sz val="11"/>
        <rFont val="Arial"/>
        <family val="2"/>
      </rPr>
      <t xml:space="preserve"> CON UNA PROPORCIÓN MÁXIMA DE </t>
    </r>
    <r>
      <rPr>
        <sz val="11"/>
        <color indexed="10"/>
        <rFont val="Arial"/>
        <family val="2"/>
      </rPr>
      <t>1  l/m2</t>
    </r>
    <r>
      <rPr>
        <sz val="11"/>
        <rFont val="Arial"/>
        <family val="2"/>
      </rPr>
      <t>, P.U.O.T.</t>
    </r>
  </si>
  <si>
    <t>lt</t>
  </si>
  <si>
    <t>CO-AC-033-A76</t>
  </si>
  <si>
    <t>EP-AC-033-A76</t>
  </si>
  <si>
    <r>
      <t xml:space="preserve">SUMINISTRO Y APLICACIÓN DE CEMENTO ASFÁLTICO, GRADO </t>
    </r>
    <r>
      <rPr>
        <sz val="11"/>
        <color indexed="10"/>
        <rFont val="Arial"/>
        <family val="2"/>
      </rPr>
      <t>PG</t>
    </r>
    <r>
      <rPr>
        <sz val="11"/>
        <rFont val="Arial"/>
        <family val="2"/>
      </rPr>
      <t xml:space="preserve"> </t>
    </r>
    <r>
      <rPr>
        <sz val="11"/>
        <color indexed="10"/>
        <rFont val="Arial"/>
        <family val="2"/>
      </rPr>
      <t>76V-16</t>
    </r>
    <r>
      <rPr>
        <sz val="11"/>
        <rFont val="Arial"/>
        <family val="2"/>
      </rPr>
      <t>, PARA LA FORMACIÓN DE MEZCLAS ASFÁLTICAS, P.U.O.T.</t>
    </r>
  </si>
  <si>
    <t>kg</t>
  </si>
  <si>
    <t>CO-AC-018-CAA-06</t>
  </si>
  <si>
    <t>EP-AC-018-CAA-06</t>
  </si>
  <si>
    <r>
      <t xml:space="preserve">SUMINISTRO Y FORMACIÓN DE CARPETA DE CONCRETO ASFÁLTICO CON PROTOCOLO AMAAC NIVEL II, ESPESOR DE </t>
    </r>
    <r>
      <rPr>
        <sz val="11"/>
        <color indexed="10"/>
        <rFont val="Arial"/>
        <family val="2"/>
      </rPr>
      <t>6 CM</t>
    </r>
    <r>
      <rPr>
        <sz val="11"/>
        <rFont val="Arial"/>
        <family val="2"/>
      </rPr>
      <t>, NO INCLUYE CEMENTO ASFALTICO, P.U.O.T.</t>
    </r>
  </si>
  <si>
    <t>CO-AC-025-SAA</t>
  </si>
  <si>
    <t>EP-AC-025-SAA</t>
  </si>
  <si>
    <r>
      <t xml:space="preserve">SUMINISTRO Y FORMACIÓN DE MICROCARPETA DE GRANULOMETRÍA DISCONTINUA TIPO CASAA, DE </t>
    </r>
    <r>
      <rPr>
        <sz val="11"/>
        <color indexed="10"/>
        <rFont val="Arial"/>
        <family val="2"/>
      </rPr>
      <t>3 CM</t>
    </r>
    <r>
      <rPr>
        <sz val="11"/>
        <rFont val="Arial"/>
        <family val="2"/>
      </rPr>
      <t xml:space="preserve"> DE ESPESOR, P.U.O.T</t>
    </r>
  </si>
  <si>
    <t>m2</t>
  </si>
  <si>
    <t>TOTAL PAVIMENTOS:</t>
  </si>
  <si>
    <t xml:space="preserve">II.- SEÑALAMIENTO </t>
  </si>
  <si>
    <t>CO-SH-004-M31</t>
  </si>
  <si>
    <t>EP-SH-004-M31</t>
  </si>
  <si>
    <t>SUMINISTRO Y APLICACIÓN DE RAYA (M-3.1 CONTINUA) CON PINTURA DE TRÁFICO BASE DE AGUA COLOR BLANCO DE 15 CM DE ANCHO, P. U. O. T.</t>
  </si>
  <si>
    <t>ml</t>
  </si>
  <si>
    <t>CO-SH-003-M23</t>
  </si>
  <si>
    <t>EP-SH-003-M23</t>
  </si>
  <si>
    <t>SUMINISTRO Y APLICACIÓN DE RAYA SEPARADORA DE CARRIL (M-2.3 DISCONTINUA) CON PINTURA DE TRAFICO BASE AGUA COLOR BLANCO DE 15 CM DE ANCHO, P.U.O.T.</t>
  </si>
  <si>
    <t>CO-SH-013-M33T</t>
  </si>
  <si>
    <t>EP-SH-013-M33T</t>
  </si>
  <si>
    <t>SUMINISTRO Y APLICACIÓN DE RAYA DE ORILLA IZQUIERDA (M-3.3 CONTINUA) CON PINTURA DE TRAFICO BASE AGUA COLOR AMARILLO DE 15 CM DE ANCHO, P.U.O.T.</t>
  </si>
  <si>
    <t xml:space="preserve">CO-SH-016-BRM </t>
  </si>
  <si>
    <t>N.CTR.CAR.1.07.004/02
NOM-034-SCT2-2011</t>
  </si>
  <si>
    <t>SUMINISTRO Y COLOCACIÓN DE BOTONES CON REFLEJANTE EN UNA CARA BLANCO, P.U.O.T.</t>
  </si>
  <si>
    <t>pza.</t>
  </si>
  <si>
    <t xml:space="preserve">CO-SH-017-BRM </t>
  </si>
  <si>
    <t>SUMINISTRO Y COLOCACIÓN DE BOTONES CON REFLEJANTE EN UNA CARA AMARILLA, P.U.O.T.</t>
  </si>
  <si>
    <t>CO-SV-010-OD6</t>
  </si>
  <si>
    <t>EP-SV-010-OD6</t>
  </si>
  <si>
    <t>SUMINISTRO Y COLOCACIÓN DE SEÑALAMIENTO INDICADOR DE ALINEAMIENTO, P.U.O.T.</t>
  </si>
  <si>
    <t>TOTAL SEÑALAMIENTO:</t>
  </si>
  <si>
    <t>III. OBRAS Y DISPOSITIVOS DIVERSOS</t>
  </si>
  <si>
    <t>CO-SS-007-BAS</t>
  </si>
  <si>
    <t>EP-SS-007-BAS</t>
  </si>
  <si>
    <t>CONSTRUCCIÓN DE BANDAS ALERTADORAS DE SALIDA DEL CAMINO, P.U.O.T.</t>
  </si>
  <si>
    <t>TOTAL OBAS Y DISPOSITIVOS DIVERSOS:</t>
  </si>
  <si>
    <t>SUBTOTAL:</t>
  </si>
  <si>
    <t>I.V.A.</t>
  </si>
  <si>
    <t>TOTAL:</t>
  </si>
  <si>
    <t>FECHA DE INICIO</t>
  </si>
  <si>
    <t>DIAS NATURALES</t>
  </si>
  <si>
    <t>FECHA DE TERMINACION</t>
  </si>
  <si>
    <t xml:space="preserve">OBRA: 1A. ETAPA DE TRABAJOS DE CONSERVACIÓN INTERMEDIA MEDIANTE RECORTE Y REPOSICIÓN DE CARPETA DE CONCRETO ASFÁTICO Y COLOCACIÓN DE MICROCARPETA DEL KM 30+000 AL KM 70+000 AMBOS CUERPOS, EN TRAMOS AISLADOS DEL TRAMO HERMOSILLO - SANTA ANA; DE LA AUTOPISTA ESTACIÓN DON - NOGALES </t>
  </si>
  <si>
    <t>No. 01.-</t>
  </si>
  <si>
    <t xml:space="preserve">DEL KM. </t>
  </si>
  <si>
    <t xml:space="preserve">AL KM. </t>
  </si>
  <si>
    <t xml:space="preserve">CUERPO </t>
  </si>
  <si>
    <t>CARRIL</t>
  </si>
  <si>
    <t>LONGITUD (ML)</t>
  </si>
  <si>
    <t>ANCHO</t>
  </si>
  <si>
    <t>ESPESOR</t>
  </si>
  <si>
    <t>VOLUMEN          (M3)</t>
  </si>
  <si>
    <t>A</t>
  </si>
  <si>
    <t>TOTAL=</t>
  </si>
  <si>
    <t>No. 02.-</t>
  </si>
  <si>
    <t>DOSIFICACIÓN</t>
  </si>
  <si>
    <t>VOLUMEN           (LT)</t>
  </si>
  <si>
    <t>No. 03.-</t>
  </si>
  <si>
    <t>No. 04.-</t>
  </si>
  <si>
    <t>CANTIDAD (KG)</t>
  </si>
  <si>
    <t>VOLUMEN              (KG)</t>
  </si>
  <si>
    <t>No. 05.-</t>
  </si>
  <si>
    <t>No. 06.-</t>
  </si>
  <si>
    <t>NOTA: EN EL SUBTRAMO DONDE SE PROPONE LA OBRA SE ENCUENTRAN LOS ENTRONQUES A PESQUEIRA Y A CARBO</t>
  </si>
  <si>
    <t>No. 07.-</t>
  </si>
  <si>
    <t>SEPARACIÓN</t>
  </si>
  <si>
    <t>LINEAS</t>
  </si>
  <si>
    <t>CANTIDAD (PIEZAS)</t>
  </si>
  <si>
    <t>No. 08.-</t>
  </si>
  <si>
    <t xml:space="preserve">SEPARACION </t>
  </si>
  <si>
    <t>No. 09.-</t>
  </si>
  <si>
    <t>TOTAL (ML)</t>
  </si>
  <si>
    <t>B/AC</t>
  </si>
  <si>
    <t>CONCEPTO: RECORTE DE CAPAS ASFÁLTICAS, ESPESOR DE HASTA 9 CM, P.U.O.T.</t>
  </si>
  <si>
    <t>B</t>
  </si>
  <si>
    <t>CONCEPTO: SUMINISTRO Y APLICACIÓN DE RIEGO DE LIGA CON EMULSIÓN ASFÁLTICA, DE ROMPIMIENTO RAPIDO TIPO ECR-65 CON UNA PROPORCIÓN MÁXIMA DE 1  l/m2, P.U.O.T.</t>
  </si>
  <si>
    <t>CONCEPTO: SUMINISTRO Y APLICACIÓN DE CEMENTO ASFÁLTICO, GRADO PG 76V-16, PARA LA FORMACIÓN DE MEZCLAS ASFÁLTICAS, P.U.O.T.</t>
  </si>
  <si>
    <t>CONCEPTO: SUMINISTRO Y FORMACIÓN DE CARPETA DE CONCRETO ASFÁLTICO CON PROTOCOLO AMAAC NIVEL II, ESPESOR DE 6 CM, NO INCLUYE CEMENTO ASFALTICO, P.U.O.T.</t>
  </si>
  <si>
    <t>CONCEPTO: SUMINISTRO Y FORMACIÓN DE MICROCARPETA DE GRANULOMETRÍA DISCONTINUA TIPO CASAA, DE 3 CM DE ESPESOR, P.U.O.T</t>
  </si>
  <si>
    <t>A/AC</t>
  </si>
  <si>
    <t>PROMEDIO</t>
  </si>
  <si>
    <t>CONCEPTO:SUMINISTRO Y APLICACIÓN DE RAYA (M-3.1 CONTINUA) CON PINTURA DE TRÁFICO BASE DE AGUA COLOR BLANCO DE 15 CM DE ANCHO, P. U. O. T.</t>
  </si>
  <si>
    <t>No. 10.-</t>
  </si>
  <si>
    <t>CONCEPTO:SUMINISTRO Y APLICACIÓN DE RAYA SEPARADORA DE CARRIL (M-2.3 DISCONTINUA) CON PINTURA DE TRAFICO BASE AGUA COLOR BLANCO DE 15 CM DE ANCHO, P.U.O.T.</t>
  </si>
  <si>
    <t>LADO</t>
  </si>
  <si>
    <t>CENTRAL</t>
  </si>
  <si>
    <t>LONGITUD EFECTIVA (ML)</t>
  </si>
  <si>
    <t>No. 11.-</t>
  </si>
  <si>
    <t>CONCEPTO:SUMINISTRO Y APLICACIÓN DE RAYA DE ORILLA IZQUIERDA (M-3.3 CONTINUA) CON PINTURA DE TRAFICO BASE AGUA COLOR AMARILLO DE 15 CM DE ANCHO, P.U.O.T.</t>
  </si>
  <si>
    <t>ORILLA DER.</t>
  </si>
  <si>
    <t>ORILLA IZQ.</t>
  </si>
  <si>
    <t>CONCEPTO: SUMINISTRO Y COLOCACIÓN DE BOTONES CON REFLEJANTE EN UNA CARA BLANCO, P.U.O.T.</t>
  </si>
  <si>
    <t>CONCEPTO: SUMINISTRO Y COLOCACIÓN DE BOTONES CON REFLEJANTE EN UNA CARA AMARILLA, P.U.O.T.</t>
  </si>
  <si>
    <t>ORILLA IZQ./DER.</t>
  </si>
  <si>
    <t>ORILLA DER./CENTRAL</t>
  </si>
  <si>
    <t>CONCEPTO: SUMINISTRO Y COLOCACIÓN DE SEÑALAMIENTO INDICADOR DE ALINEAMIENTO, P.U.O.T.</t>
  </si>
  <si>
    <t>No. 12.-</t>
  </si>
  <si>
    <t>CONCEPTO: CONSTRUCCIÓN DE BANDAS ALERTADORAS DE SALIDA DEL CAMINO, P.U.O.T.</t>
  </si>
  <si>
    <t>PIEZAS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</si>
</sst>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quot;$&quot;* #,##0.00_-;_-&quot;$&quot;* &quot;-&quot;??_-;_-@_-"/>
    <numFmt numFmtId="43" formatCode="_-* #,##0.00_-;\-* #,##0.00_-;_-* &quot;-&quot;??_-;_-@_-"/>
    <numFmt numFmtId="164" formatCode="_(&quot;$&quot;\ * #,##0.00_);_(&quot;$&quot;\ * \(#,##0.00\);_(&quot;$&quot;\ * &quot;-&quot;??_);_(@_)"/>
    <numFmt numFmtId="165" formatCode="General_)"/>
    <numFmt numFmtId="166" formatCode="00\+000"/>
    <numFmt numFmtId="167" formatCode="#,##0.00\ &quot;M3&quot;"/>
    <numFmt numFmtId="168" formatCode="_(* #,##0.00_);_(* \(#,##0.00\);_(* &quot;-&quot;??_);_(@_)"/>
    <numFmt numFmtId="169" formatCode="#,##0.00\ &quot;LTS&quot;"/>
    <numFmt numFmtId="170" formatCode="#,##0.00\ &quot;KG&quot;"/>
    <numFmt numFmtId="171" formatCode="#,##0.00\ &quot;M2&quot;"/>
    <numFmt numFmtId="172" formatCode="#,##0.00\ &quot;ML&quot;"/>
    <numFmt numFmtId="173" formatCode="#,##0\ &quot;PIEZAS&quot;"/>
    <numFmt numFmtId="174" formatCode="#,##0.00\ &quot;PIEZAS&quot;"/>
  </numFmts>
  <fonts count="28" x14ac:knownFonts="1">
    <font>
      <sz val="11"/>
      <color theme="1"/>
      <name val="Calibri"/>
      <family val="2"/>
      <scheme val="minor"/>
    </font>
    <font>
      <sz val="10"/>
      <name val="Arial"/>
      <family val="2"/>
    </font>
    <font>
      <b/>
      <sz val="11"/>
      <name val="Montserrat"/>
      <family val="3"/>
    </font>
    <font>
      <b/>
      <sz val="12"/>
      <name val="Montserrat"/>
      <family val="3"/>
    </font>
    <font>
      <sz val="16"/>
      <name val="Montserrat"/>
      <family val="3"/>
    </font>
    <font>
      <sz val="16"/>
      <color indexed="10"/>
      <name val="Montserrat"/>
      <family val="3"/>
    </font>
    <font>
      <b/>
      <sz val="16"/>
      <name val="Montserrat"/>
      <family val="3"/>
    </font>
    <font>
      <sz val="11"/>
      <name val="Montserrat"/>
      <family val="3"/>
    </font>
    <font>
      <sz val="12"/>
      <color rgb="FFFF0000"/>
      <name val="Montserrat"/>
      <family val="3"/>
    </font>
    <font>
      <b/>
      <sz val="12"/>
      <name val="Arial"/>
      <family val="2"/>
    </font>
    <font>
      <sz val="12"/>
      <color rgb="FF0000FF"/>
      <name val="Arial"/>
      <family val="2"/>
    </font>
    <font>
      <sz val="12"/>
      <name val="Montserrat"/>
      <family val="3"/>
    </font>
    <font>
      <sz val="11"/>
      <name val="Arial"/>
      <family val="2"/>
    </font>
    <font>
      <sz val="12"/>
      <color indexed="39"/>
      <name val="Arial"/>
      <family val="2"/>
    </font>
    <font>
      <sz val="12"/>
      <color indexed="10"/>
      <name val="Arial"/>
      <family val="2"/>
    </font>
    <font>
      <b/>
      <sz val="14"/>
      <name val="Montserrat"/>
      <family val="3"/>
    </font>
    <font>
      <sz val="10"/>
      <name val="Montserrat"/>
      <family val="3"/>
    </font>
    <font>
      <b/>
      <sz val="10"/>
      <name val="Montserrat"/>
      <family val="3"/>
    </font>
    <font>
      <sz val="10"/>
      <name val="Helv"/>
    </font>
    <font>
      <sz val="11"/>
      <color indexed="10"/>
      <name val="Arial"/>
      <family val="2"/>
    </font>
    <font>
      <b/>
      <sz val="11"/>
      <name val="Arial"/>
      <family val="2"/>
    </font>
    <font>
      <sz val="11"/>
      <color rgb="FFFF0000"/>
      <name val="Arial"/>
      <family val="2"/>
    </font>
    <font>
      <b/>
      <sz val="11"/>
      <name val="Montserrat"/>
    </font>
    <font>
      <b/>
      <sz val="11"/>
      <color rgb="FF00B050"/>
      <name val="Montserrat"/>
      <family val="3"/>
    </font>
    <font>
      <b/>
      <sz val="10"/>
      <name val="Arial"/>
      <family val="2"/>
    </font>
    <font>
      <sz val="11"/>
      <color rgb="FFFF0000"/>
      <name val="Montserrat"/>
      <family val="3"/>
    </font>
    <font>
      <sz val="12"/>
      <name val="Arial"/>
      <family val="2"/>
    </font>
    <font>
      <sz val="10"/>
      <name val="Arial"/>
    </font>
  </fonts>
  <fills count="3">
    <fill>
      <patternFill patternType="none"/>
    </fill>
    <fill>
      <patternFill patternType="gray125"/>
    </fill>
    <fill>
      <patternFill patternType="solid">
        <fgColor theme="0"/>
        <bgColor indexed="64"/>
      </patternFill>
    </fill>
  </fills>
  <borders count="9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medium">
        <color indexed="64"/>
      </left>
      <right style="thin">
        <color indexed="64"/>
      </right>
      <top/>
      <bottom/>
      <diagonal/>
    </border>
    <border>
      <left style="thin">
        <color indexed="64"/>
      </left>
      <right/>
      <top/>
      <bottom/>
      <diagonal/>
    </border>
    <border>
      <left/>
      <right style="hair">
        <color indexed="64"/>
      </right>
      <top/>
      <bottom/>
      <diagonal/>
    </border>
    <border>
      <left style="hair">
        <color indexed="64"/>
      </left>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hair">
        <color indexed="64"/>
      </left>
      <right style="thin">
        <color indexed="64"/>
      </right>
      <top/>
      <bottom/>
      <diagonal/>
    </border>
    <border>
      <left style="medium">
        <color indexed="64"/>
      </left>
      <right style="thin">
        <color indexed="64"/>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hair">
        <color indexed="64"/>
      </top>
      <bottom/>
      <diagonal/>
    </border>
    <border>
      <left style="hair">
        <color indexed="64"/>
      </left>
      <right style="thin">
        <color indexed="64"/>
      </right>
      <top style="hair">
        <color indexed="64"/>
      </top>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hair">
        <color indexed="64"/>
      </right>
      <top style="hair">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thin">
        <color indexed="64"/>
      </right>
      <top/>
      <bottom style="medium">
        <color indexed="64"/>
      </bottom>
      <diagonal/>
    </border>
    <border>
      <left style="medium">
        <color indexed="64"/>
      </left>
      <right/>
      <top/>
      <bottom style="hair">
        <color indexed="64"/>
      </bottom>
      <diagonal/>
    </border>
    <border>
      <left style="hair">
        <color indexed="64"/>
      </left>
      <right/>
      <top/>
      <bottom style="hair">
        <color indexed="64"/>
      </bottom>
      <diagonal/>
    </border>
    <border>
      <left style="thin">
        <color indexed="64"/>
      </left>
      <right style="medium">
        <color indexed="64"/>
      </right>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style="thin">
        <color indexed="64"/>
      </bottom>
      <diagonal/>
    </border>
  </borders>
  <cellStyleXfs count="13">
    <xf numFmtId="0" fontId="0" fillId="0" borderId="0"/>
    <xf numFmtId="43"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8" fillId="0" borderId="0"/>
    <xf numFmtId="0" fontId="1" fillId="0" borderId="0"/>
    <xf numFmtId="44" fontId="1" fillId="0" borderId="0" applyFont="0" applyFill="0" applyBorder="0" applyAlignment="0" applyProtection="0"/>
    <xf numFmtId="0" fontId="1" fillId="0" borderId="0"/>
    <xf numFmtId="168" fontId="1" fillId="0" borderId="0" applyFont="0" applyFill="0" applyBorder="0" applyAlignment="0" applyProtection="0"/>
    <xf numFmtId="168" fontId="27" fillId="0" borderId="0" applyFont="0" applyFill="0" applyBorder="0" applyAlignment="0" applyProtection="0"/>
    <xf numFmtId="0" fontId="27" fillId="0" borderId="0"/>
  </cellStyleXfs>
  <cellXfs count="437">
    <xf numFmtId="0" fontId="0" fillId="0" borderId="0" xfId="0"/>
    <xf numFmtId="0" fontId="7" fillId="0" borderId="0" xfId="3" applyFont="1"/>
    <xf numFmtId="0" fontId="9" fillId="0" borderId="23" xfId="4" applyFont="1" applyBorder="1" applyAlignment="1">
      <alignment horizontal="center" vertical="center" wrapText="1"/>
    </xf>
    <xf numFmtId="0" fontId="10" fillId="0" borderId="24" xfId="5" applyFont="1" applyBorder="1" applyAlignment="1">
      <alignment horizontal="center" vertical="center" wrapText="1"/>
    </xf>
    <xf numFmtId="0" fontId="7" fillId="0" borderId="0" xfId="3" applyFont="1" applyAlignment="1">
      <alignment vertical="center" wrapText="1"/>
    </xf>
    <xf numFmtId="0" fontId="2" fillId="0" borderId="29" xfId="3" applyFont="1" applyBorder="1" applyAlignment="1">
      <alignment horizontal="centerContinuous"/>
    </xf>
    <xf numFmtId="0" fontId="2" fillId="0" borderId="30" xfId="3" applyFont="1" applyBorder="1" applyAlignment="1">
      <alignment horizontal="centerContinuous"/>
    </xf>
    <xf numFmtId="0" fontId="7" fillId="0" borderId="30" xfId="3" applyFont="1" applyBorder="1" applyAlignment="1">
      <alignment horizontal="centerContinuous"/>
    </xf>
    <xf numFmtId="0" fontId="7" fillId="0" borderId="30" xfId="3" applyFont="1" applyBorder="1" applyAlignment="1">
      <alignment horizontal="center" vertical="center"/>
    </xf>
    <xf numFmtId="0" fontId="16" fillId="0" borderId="30" xfId="3" applyFont="1" applyBorder="1" applyAlignment="1">
      <alignment horizontal="justify" vertical="justify"/>
    </xf>
    <xf numFmtId="2" fontId="7" fillId="0" borderId="30" xfId="3" applyNumberFormat="1" applyFont="1" applyBorder="1" applyAlignment="1">
      <alignment horizontal="centerContinuous"/>
    </xf>
    <xf numFmtId="0" fontId="7" fillId="0" borderId="31" xfId="3" applyFont="1" applyBorder="1" applyAlignment="1">
      <alignment horizontal="centerContinuous"/>
    </xf>
    <xf numFmtId="0" fontId="2" fillId="0" borderId="0" xfId="3" applyFont="1" applyAlignment="1">
      <alignment horizontal="centerContinuous"/>
    </xf>
    <xf numFmtId="0" fontId="7" fillId="0" borderId="0" xfId="3" applyFont="1" applyAlignment="1">
      <alignment horizontal="centerContinuous"/>
    </xf>
    <xf numFmtId="0" fontId="2" fillId="0" borderId="32" xfId="3" applyFont="1" applyBorder="1" applyAlignment="1">
      <alignment horizontal="center"/>
    </xf>
    <xf numFmtId="0" fontId="2" fillId="0" borderId="33" xfId="3" applyFont="1" applyBorder="1" applyAlignment="1">
      <alignment horizontal="centerContinuous"/>
    </xf>
    <xf numFmtId="0" fontId="2" fillId="0" borderId="34" xfId="3" applyFont="1" applyBorder="1" applyAlignment="1">
      <alignment horizontal="centerContinuous"/>
    </xf>
    <xf numFmtId="0" fontId="7" fillId="0" borderId="34" xfId="3" applyFont="1" applyBorder="1" applyAlignment="1">
      <alignment horizontal="centerContinuous"/>
    </xf>
    <xf numFmtId="0" fontId="7" fillId="0" borderId="34" xfId="3" applyFont="1" applyBorder="1" applyAlignment="1">
      <alignment horizontal="center" vertical="center"/>
    </xf>
    <xf numFmtId="0" fontId="16" fillId="0" borderId="34" xfId="3" applyFont="1" applyBorder="1" applyAlignment="1">
      <alignment horizontal="justify" vertical="justify"/>
    </xf>
    <xf numFmtId="2" fontId="7" fillId="0" borderId="35" xfId="3" applyNumberFormat="1" applyFont="1" applyBorder="1" applyAlignment="1">
      <alignment horizontal="center"/>
    </xf>
    <xf numFmtId="0" fontId="7" fillId="0" borderId="36" xfId="3" applyFont="1" applyBorder="1" applyAlignment="1">
      <alignment horizontal="center"/>
    </xf>
    <xf numFmtId="0" fontId="7" fillId="0" borderId="30" xfId="3" applyFont="1" applyBorder="1"/>
    <xf numFmtId="0" fontId="2" fillId="0" borderId="12" xfId="3" applyFont="1" applyBorder="1" applyAlignment="1">
      <alignment horizontal="center" vertical="center"/>
    </xf>
    <xf numFmtId="2" fontId="2" fillId="0" borderId="35" xfId="3" applyNumberFormat="1" applyFont="1" applyBorder="1" applyAlignment="1">
      <alignment horizontal="center" vertical="center"/>
    </xf>
    <xf numFmtId="0" fontId="7" fillId="0" borderId="36" xfId="3" applyFont="1" applyBorder="1" applyAlignment="1">
      <alignment horizontal="center" vertical="center"/>
    </xf>
    <xf numFmtId="0" fontId="7" fillId="0" borderId="38" xfId="3" applyFont="1" applyBorder="1" applyAlignment="1">
      <alignment horizontal="center" vertical="center"/>
    </xf>
    <xf numFmtId="0" fontId="7" fillId="0" borderId="40" xfId="3" applyFont="1" applyBorder="1" applyAlignment="1">
      <alignment horizontal="center" vertical="center"/>
    </xf>
    <xf numFmtId="0" fontId="7" fillId="0" borderId="41" xfId="3" applyFont="1" applyBorder="1" applyAlignment="1">
      <alignment horizontal="center" vertical="center"/>
    </xf>
    <xf numFmtId="0" fontId="2" fillId="0" borderId="32" xfId="3" applyFont="1" applyBorder="1" applyAlignment="1">
      <alignment horizontal="center" vertical="center"/>
    </xf>
    <xf numFmtId="0" fontId="7" fillId="0" borderId="0" xfId="3" applyFont="1" applyAlignment="1">
      <alignment horizontal="center" vertical="center"/>
    </xf>
    <xf numFmtId="0" fontId="2" fillId="0" borderId="35" xfId="3" applyFont="1" applyBorder="1" applyAlignment="1">
      <alignment horizontal="center" vertical="center"/>
    </xf>
    <xf numFmtId="0" fontId="2" fillId="0" borderId="36" xfId="3" applyFont="1" applyBorder="1" applyAlignment="1">
      <alignment horizontal="center" vertical="center"/>
    </xf>
    <xf numFmtId="0" fontId="2" fillId="0" borderId="43" xfId="3" applyFont="1" applyBorder="1" applyAlignment="1">
      <alignment horizontal="center" vertical="center"/>
    </xf>
    <xf numFmtId="0" fontId="2" fillId="0" borderId="0" xfId="3" applyFont="1" applyAlignment="1">
      <alignment horizontal="center" vertical="center"/>
    </xf>
    <xf numFmtId="0" fontId="2" fillId="0" borderId="44" xfId="3" applyFont="1" applyBorder="1" applyAlignment="1">
      <alignment horizontal="center" vertical="center"/>
    </xf>
    <xf numFmtId="0" fontId="2" fillId="0" borderId="45" xfId="3" applyFont="1" applyBorder="1" applyAlignment="1">
      <alignment horizontal="center" vertical="center"/>
    </xf>
    <xf numFmtId="0" fontId="7" fillId="0" borderId="46" xfId="6" applyFont="1" applyBorder="1" applyAlignment="1">
      <alignment horizontal="center"/>
    </xf>
    <xf numFmtId="0" fontId="7" fillId="0" borderId="47" xfId="6" applyFont="1" applyBorder="1" applyAlignment="1">
      <alignment horizontal="center"/>
    </xf>
    <xf numFmtId="0" fontId="7" fillId="0" borderId="48" xfId="6" applyFont="1" applyBorder="1"/>
    <xf numFmtId="0" fontId="7" fillId="0" borderId="48" xfId="6" applyFont="1" applyBorder="1" applyAlignment="1">
      <alignment horizontal="center" vertical="center"/>
    </xf>
    <xf numFmtId="0" fontId="7" fillId="0" borderId="51" xfId="6" applyFont="1" applyBorder="1"/>
    <xf numFmtId="0" fontId="7" fillId="0" borderId="52" xfId="6" applyFont="1" applyBorder="1"/>
    <xf numFmtId="0" fontId="7" fillId="0" borderId="42" xfId="6" applyFont="1" applyBorder="1" applyAlignment="1">
      <alignment horizontal="center" vertical="center"/>
    </xf>
    <xf numFmtId="0" fontId="7" fillId="0" borderId="36" xfId="6" applyFont="1" applyBorder="1" applyAlignment="1">
      <alignment horizontal="center" vertical="center"/>
    </xf>
    <xf numFmtId="0" fontId="7" fillId="0" borderId="35" xfId="6" applyFont="1" applyBorder="1" applyAlignment="1">
      <alignment horizontal="center" vertical="center"/>
    </xf>
    <xf numFmtId="0" fontId="7" fillId="0" borderId="53" xfId="6" applyFont="1" applyBorder="1" applyAlignment="1">
      <alignment horizontal="center" vertical="center"/>
    </xf>
    <xf numFmtId="0" fontId="16" fillId="0" borderId="54" xfId="6" applyFont="1" applyBorder="1" applyAlignment="1">
      <alignment horizontal="justify" vertical="justify"/>
    </xf>
    <xf numFmtId="0" fontId="16" fillId="0" borderId="55" xfId="7" applyFont="1" applyBorder="1" applyAlignment="1">
      <alignment horizontal="justify" vertical="justify"/>
    </xf>
    <xf numFmtId="0" fontId="16" fillId="0" borderId="56" xfId="7" applyFont="1" applyBorder="1" applyAlignment="1">
      <alignment horizontal="justify" vertical="justify"/>
    </xf>
    <xf numFmtId="4" fontId="7" fillId="0" borderId="35" xfId="6" applyNumberFormat="1" applyFont="1" applyBorder="1" applyAlignment="1">
      <alignment vertical="center"/>
    </xf>
    <xf numFmtId="0" fontId="7" fillId="0" borderId="54" xfId="6" applyFont="1" applyBorder="1" applyAlignment="1">
      <alignment horizontal="center" vertical="center" wrapText="1"/>
    </xf>
    <xf numFmtId="0" fontId="7" fillId="0" borderId="55" xfId="6" applyFont="1" applyBorder="1" applyAlignment="1">
      <alignment horizontal="center" vertical="center" wrapText="1"/>
    </xf>
    <xf numFmtId="0" fontId="7" fillId="0" borderId="57" xfId="6" applyFont="1" applyBorder="1" applyAlignment="1">
      <alignment horizontal="center" vertical="center" wrapText="1"/>
    </xf>
    <xf numFmtId="44" fontId="7" fillId="0" borderId="58" xfId="6" applyNumberFormat="1" applyFont="1" applyBorder="1" applyAlignment="1">
      <alignment vertical="center"/>
    </xf>
    <xf numFmtId="44" fontId="7" fillId="0" borderId="32" xfId="6" applyNumberFormat="1" applyFont="1" applyBorder="1" applyAlignment="1">
      <alignment vertical="center"/>
    </xf>
    <xf numFmtId="0" fontId="7" fillId="0" borderId="59" xfId="6" applyFont="1" applyBorder="1" applyAlignment="1">
      <alignment horizontal="center" vertical="center"/>
    </xf>
    <xf numFmtId="0" fontId="7" fillId="0" borderId="60" xfId="6" applyFont="1" applyBorder="1" applyAlignment="1">
      <alignment horizontal="center" vertical="center"/>
    </xf>
    <xf numFmtId="0" fontId="7" fillId="2" borderId="61" xfId="6" applyFont="1" applyFill="1" applyBorder="1" applyAlignment="1">
      <alignment horizontal="center" vertical="center"/>
    </xf>
    <xf numFmtId="4" fontId="7" fillId="0" borderId="61" xfId="6" applyNumberFormat="1" applyFont="1" applyBorder="1" applyAlignment="1">
      <alignment horizontal="center" vertical="center"/>
    </xf>
    <xf numFmtId="0" fontId="7" fillId="0" borderId="61" xfId="6" applyFont="1" applyBorder="1" applyAlignment="1">
      <alignment horizontal="center" vertical="center"/>
    </xf>
    <xf numFmtId="0" fontId="7" fillId="0" borderId="62" xfId="6" applyFont="1" applyBorder="1" applyAlignment="1">
      <alignment horizontal="center" vertical="center" wrapText="1"/>
    </xf>
    <xf numFmtId="0" fontId="7" fillId="0" borderId="63" xfId="6" applyFont="1" applyBorder="1" applyAlignment="1">
      <alignment horizontal="center" vertical="center" wrapText="1"/>
    </xf>
    <xf numFmtId="0" fontId="7" fillId="0" borderId="65" xfId="6" applyFont="1" applyBorder="1" applyAlignment="1">
      <alignment horizontal="center" vertical="center" wrapText="1"/>
    </xf>
    <xf numFmtId="44" fontId="7" fillId="0" borderId="66" xfId="6" applyNumberFormat="1" applyFont="1" applyBorder="1" applyAlignment="1">
      <alignment vertical="center"/>
    </xf>
    <xf numFmtId="44" fontId="7" fillId="0" borderId="67" xfId="6" applyNumberFormat="1" applyFont="1" applyBorder="1" applyAlignment="1">
      <alignment vertical="center"/>
    </xf>
    <xf numFmtId="0" fontId="17" fillId="2" borderId="62" xfId="6" applyFont="1" applyFill="1" applyBorder="1" applyAlignment="1">
      <alignment horizontal="justify" vertical="justify"/>
    </xf>
    <xf numFmtId="0" fontId="17" fillId="2" borderId="63" xfId="6" applyFont="1" applyFill="1" applyBorder="1" applyAlignment="1">
      <alignment horizontal="justify" vertical="justify"/>
    </xf>
    <xf numFmtId="0" fontId="17" fillId="2" borderId="64" xfId="6" applyFont="1" applyFill="1" applyBorder="1" applyAlignment="1">
      <alignment horizontal="justify" vertical="justify"/>
    </xf>
    <xf numFmtId="0" fontId="12" fillId="0" borderId="59" xfId="6" applyFont="1" applyBorder="1" applyAlignment="1">
      <alignment horizontal="center" vertical="center"/>
    </xf>
    <xf numFmtId="0" fontId="12" fillId="0" borderId="60" xfId="6" applyFont="1" applyBorder="1" applyAlignment="1">
      <alignment horizontal="center" vertical="center"/>
    </xf>
    <xf numFmtId="0" fontId="12" fillId="0" borderId="61" xfId="6" applyFont="1" applyBorder="1" applyAlignment="1">
      <alignment horizontal="center" vertical="center"/>
    </xf>
    <xf numFmtId="43" fontId="12" fillId="0" borderId="10" xfId="1" applyFont="1" applyBorder="1" applyAlignment="1">
      <alignment horizontal="center" vertical="center"/>
    </xf>
    <xf numFmtId="0" fontId="12" fillId="0" borderId="31" xfId="4" applyFont="1" applyBorder="1" applyAlignment="1">
      <alignment horizontal="center" vertical="center"/>
    </xf>
    <xf numFmtId="164" fontId="12" fillId="0" borderId="10" xfId="2" applyFont="1" applyBorder="1" applyAlignment="1">
      <alignment horizontal="center" vertical="center"/>
    </xf>
    <xf numFmtId="44" fontId="12" fillId="0" borderId="68" xfId="8" applyFont="1" applyFill="1" applyBorder="1" applyAlignment="1">
      <alignment vertical="center"/>
    </xf>
    <xf numFmtId="0" fontId="7" fillId="0" borderId="69" xfId="6" applyFont="1" applyBorder="1" applyAlignment="1">
      <alignment horizontal="center" vertical="center"/>
    </xf>
    <xf numFmtId="0" fontId="16" fillId="2" borderId="62" xfId="6" applyFont="1" applyFill="1" applyBorder="1" applyAlignment="1">
      <alignment horizontal="left" vertical="center"/>
    </xf>
    <xf numFmtId="0" fontId="16" fillId="2" borderId="63" xfId="6" applyFont="1" applyFill="1" applyBorder="1" applyAlignment="1">
      <alignment horizontal="left" vertical="center"/>
    </xf>
    <xf numFmtId="0" fontId="16" fillId="2" borderId="64" xfId="6" applyFont="1" applyFill="1" applyBorder="1" applyAlignment="1">
      <alignment horizontal="left" vertical="center"/>
    </xf>
    <xf numFmtId="4" fontId="7" fillId="0" borderId="69" xfId="6" applyNumberFormat="1" applyFont="1" applyBorder="1" applyAlignment="1">
      <alignment horizontal="center" vertical="center"/>
    </xf>
    <xf numFmtId="164" fontId="7" fillId="0" borderId="70" xfId="2" applyFont="1" applyFill="1" applyBorder="1" applyAlignment="1">
      <alignment vertical="center"/>
    </xf>
    <xf numFmtId="0" fontId="20" fillId="0" borderId="10" xfId="4" applyFont="1" applyBorder="1" applyAlignment="1">
      <alignment horizontal="center" vertical="center"/>
    </xf>
    <xf numFmtId="0" fontId="16" fillId="2" borderId="63" xfId="7" applyFont="1" applyFill="1" applyBorder="1" applyAlignment="1">
      <alignment horizontal="left" vertical="center"/>
    </xf>
    <xf numFmtId="0" fontId="16" fillId="2" borderId="64" xfId="7" applyFont="1" applyFill="1" applyBorder="1" applyAlignment="1">
      <alignment horizontal="left" vertical="center"/>
    </xf>
    <xf numFmtId="0" fontId="12" fillId="0" borderId="10" xfId="4" applyFont="1" applyBorder="1" applyAlignment="1">
      <alignment horizontal="center" vertical="center"/>
    </xf>
    <xf numFmtId="164" fontId="12" fillId="0" borderId="10" xfId="2" applyFont="1" applyBorder="1" applyAlignment="1">
      <alignment vertical="center"/>
    </xf>
    <xf numFmtId="0" fontId="12" fillId="0" borderId="12" xfId="4" applyFont="1" applyBorder="1" applyAlignment="1">
      <alignment horizontal="center" vertical="center"/>
    </xf>
    <xf numFmtId="0" fontId="20" fillId="0" borderId="12" xfId="4" applyFont="1" applyBorder="1" applyAlignment="1">
      <alignment horizontal="center" vertical="center"/>
    </xf>
    <xf numFmtId="43" fontId="12" fillId="0" borderId="12" xfId="1" applyFont="1" applyBorder="1" applyAlignment="1">
      <alignment horizontal="center" vertical="center"/>
    </xf>
    <xf numFmtId="0" fontId="12" fillId="0" borderId="36" xfId="4" applyFont="1" applyBorder="1" applyAlignment="1">
      <alignment horizontal="center" vertical="center"/>
    </xf>
    <xf numFmtId="164" fontId="12" fillId="0" borderId="36" xfId="2" applyFont="1" applyBorder="1" applyAlignment="1">
      <alignment vertical="center"/>
    </xf>
    <xf numFmtId="0" fontId="16" fillId="0" borderId="72" xfId="6" applyFont="1" applyBorder="1" applyAlignment="1">
      <alignment horizontal="justify" vertical="justify"/>
    </xf>
    <xf numFmtId="0" fontId="16" fillId="0" borderId="73" xfId="7" applyFont="1" applyBorder="1" applyAlignment="1">
      <alignment horizontal="justify" vertical="justify"/>
    </xf>
    <xf numFmtId="0" fontId="16" fillId="0" borderId="60" xfId="7" applyFont="1" applyBorder="1" applyAlignment="1">
      <alignment horizontal="justify" vertical="justify"/>
    </xf>
    <xf numFmtId="0" fontId="7" fillId="0" borderId="46" xfId="6" applyFont="1" applyBorder="1" applyAlignment="1">
      <alignment horizontal="center" vertical="center"/>
    </xf>
    <xf numFmtId="0" fontId="12" fillId="0" borderId="22" xfId="4" applyFont="1" applyBorder="1" applyAlignment="1">
      <alignment horizontal="center" vertical="center"/>
    </xf>
    <xf numFmtId="0" fontId="12" fillId="0" borderId="74" xfId="4" applyFont="1" applyBorder="1" applyAlignment="1">
      <alignment horizontal="center" vertical="center"/>
    </xf>
    <xf numFmtId="0" fontId="20" fillId="0" borderId="74" xfId="4" applyFont="1" applyBorder="1" applyAlignment="1">
      <alignment horizontal="center" vertical="center"/>
    </xf>
    <xf numFmtId="0" fontId="21" fillId="0" borderId="75" xfId="4" applyFont="1" applyBorder="1" applyAlignment="1">
      <alignment horizontal="justify" vertical="center"/>
    </xf>
    <xf numFmtId="0" fontId="21" fillId="0" borderId="21" xfId="4" applyFont="1" applyBorder="1" applyAlignment="1">
      <alignment horizontal="justify" vertical="center"/>
    </xf>
    <xf numFmtId="0" fontId="21" fillId="0" borderId="22" xfId="4" applyFont="1" applyBorder="1" applyAlignment="1">
      <alignment horizontal="justify" vertical="center"/>
    </xf>
    <xf numFmtId="43" fontId="12" fillId="0" borderId="74" xfId="1" applyFont="1" applyBorder="1" applyAlignment="1">
      <alignment horizontal="center" vertical="center"/>
    </xf>
    <xf numFmtId="0" fontId="12" fillId="0" borderId="49" xfId="6" applyFont="1" applyBorder="1" applyAlignment="1">
      <alignment horizontal="center" vertical="center"/>
    </xf>
    <xf numFmtId="0" fontId="12" fillId="0" borderId="27" xfId="6" applyFont="1" applyBorder="1" applyAlignment="1">
      <alignment horizontal="center" vertical="center"/>
    </xf>
    <xf numFmtId="44" fontId="22" fillId="0" borderId="51" xfId="6" applyNumberFormat="1" applyFont="1" applyBorder="1" applyAlignment="1">
      <alignment horizontal="center" vertical="center"/>
    </xf>
    <xf numFmtId="44" fontId="22" fillId="0" borderId="52" xfId="6" applyNumberFormat="1" applyFont="1" applyBorder="1" applyAlignment="1">
      <alignment vertical="center"/>
    </xf>
    <xf numFmtId="44" fontId="23" fillId="0" borderId="0" xfId="3" applyNumberFormat="1" applyFont="1"/>
    <xf numFmtId="0" fontId="16" fillId="0" borderId="43" xfId="6" applyFont="1" applyBorder="1" applyAlignment="1">
      <alignment horizontal="justify" vertical="justify"/>
    </xf>
    <xf numFmtId="0" fontId="16" fillId="0" borderId="0" xfId="7" applyFont="1" applyAlignment="1">
      <alignment horizontal="justify" vertical="justify"/>
    </xf>
    <xf numFmtId="0" fontId="16" fillId="0" borderId="36" xfId="7" applyFont="1" applyBorder="1" applyAlignment="1">
      <alignment horizontal="justify" vertical="justify"/>
    </xf>
    <xf numFmtId="4" fontId="7" fillId="0" borderId="35" xfId="6" applyNumberFormat="1" applyFont="1" applyBorder="1" applyAlignment="1">
      <alignment horizontal="center" vertical="center"/>
    </xf>
    <xf numFmtId="0" fontId="7" fillId="0" borderId="47" xfId="6" applyFont="1" applyBorder="1" applyAlignment="1">
      <alignment horizontal="center" vertical="center"/>
    </xf>
    <xf numFmtId="0" fontId="7" fillId="0" borderId="49" xfId="6" applyFont="1" applyBorder="1" applyAlignment="1">
      <alignment horizontal="center" vertical="center"/>
    </xf>
    <xf numFmtId="4" fontId="7" fillId="0" borderId="47" xfId="6" applyNumberFormat="1" applyFont="1" applyBorder="1" applyAlignment="1">
      <alignment horizontal="center" vertical="center"/>
    </xf>
    <xf numFmtId="0" fontId="7" fillId="0" borderId="27" xfId="3" applyFont="1" applyBorder="1"/>
    <xf numFmtId="0" fontId="7" fillId="0" borderId="28" xfId="3" applyFont="1" applyBorder="1"/>
    <xf numFmtId="44" fontId="22" fillId="0" borderId="32" xfId="6" applyNumberFormat="1" applyFont="1" applyBorder="1" applyAlignment="1">
      <alignment vertical="center"/>
    </xf>
    <xf numFmtId="0" fontId="7" fillId="0" borderId="10" xfId="6" applyFont="1" applyBorder="1" applyAlignment="1">
      <alignment horizontal="center" vertical="center"/>
    </xf>
    <xf numFmtId="0" fontId="7" fillId="0" borderId="72" xfId="6" applyFont="1" applyBorder="1" applyAlignment="1">
      <alignment horizontal="center" vertical="center" wrapText="1"/>
    </xf>
    <xf numFmtId="0" fontId="7" fillId="0" borderId="73" xfId="6" applyFont="1" applyBorder="1" applyAlignment="1">
      <alignment horizontal="center" vertical="center" wrapText="1"/>
    </xf>
    <xf numFmtId="0" fontId="7" fillId="0" borderId="76" xfId="6" applyFont="1" applyBorder="1" applyAlignment="1">
      <alignment horizontal="center" vertical="center" wrapText="1"/>
    </xf>
    <xf numFmtId="0" fontId="7" fillId="0" borderId="15" xfId="6" applyFont="1" applyBorder="1" applyAlignment="1">
      <alignment horizontal="center" vertical="center"/>
    </xf>
    <xf numFmtId="0" fontId="7" fillId="0" borderId="64" xfId="6" applyFont="1" applyBorder="1" applyAlignment="1">
      <alignment horizontal="center" vertical="center"/>
    </xf>
    <xf numFmtId="0" fontId="12" fillId="0" borderId="17" xfId="4" applyFont="1" applyBorder="1" applyAlignment="1">
      <alignment horizontal="center" vertical="center"/>
    </xf>
    <xf numFmtId="164" fontId="12" fillId="0" borderId="17" xfId="2" applyFont="1" applyBorder="1" applyAlignment="1">
      <alignment vertical="center"/>
    </xf>
    <xf numFmtId="44" fontId="7" fillId="0" borderId="0" xfId="6" applyNumberFormat="1" applyFont="1" applyAlignment="1">
      <alignment vertical="center"/>
    </xf>
    <xf numFmtId="4" fontId="7" fillId="0" borderId="0" xfId="6" applyNumberFormat="1" applyFont="1"/>
    <xf numFmtId="0" fontId="7" fillId="0" borderId="37" xfId="3" applyFont="1" applyBorder="1" applyAlignment="1">
      <alignment horizontal="center" vertical="center"/>
    </xf>
    <xf numFmtId="4" fontId="25" fillId="0" borderId="35" xfId="6" applyNumberFormat="1" applyFont="1" applyBorder="1" applyAlignment="1">
      <alignment horizontal="center" vertical="center"/>
    </xf>
    <xf numFmtId="0" fontId="7" fillId="0" borderId="43" xfId="6" applyFont="1" applyBorder="1" applyAlignment="1">
      <alignment horizontal="center" vertical="center"/>
    </xf>
    <xf numFmtId="164" fontId="7" fillId="0" borderId="45" xfId="2" applyFont="1" applyFill="1" applyBorder="1" applyAlignment="1">
      <alignment vertical="center"/>
    </xf>
    <xf numFmtId="0" fontId="7" fillId="0" borderId="31" xfId="3" applyFont="1" applyBorder="1" applyAlignment="1">
      <alignment horizontal="center" vertical="center"/>
    </xf>
    <xf numFmtId="0" fontId="7" fillId="0" borderId="61" xfId="6" applyFont="1" applyBorder="1" applyAlignment="1">
      <alignment horizontal="center" vertical="center" wrapText="1"/>
    </xf>
    <xf numFmtId="0" fontId="7" fillId="0" borderId="0" xfId="6" applyFont="1" applyAlignment="1">
      <alignment horizontal="center" vertical="center"/>
    </xf>
    <xf numFmtId="164" fontId="7" fillId="0" borderId="0" xfId="2" applyFont="1" applyFill="1" applyBorder="1" applyAlignment="1">
      <alignment vertical="center"/>
    </xf>
    <xf numFmtId="0" fontId="12" fillId="0" borderId="12" xfId="4" applyFont="1" applyBorder="1" applyAlignment="1">
      <alignment horizontal="center" vertical="center" wrapText="1"/>
    </xf>
    <xf numFmtId="0" fontId="12" fillId="0" borderId="15" xfId="4" applyFont="1" applyBorder="1" applyAlignment="1">
      <alignment horizontal="center" vertical="center"/>
    </xf>
    <xf numFmtId="0" fontId="7" fillId="0" borderId="77" xfId="6" applyFont="1" applyBorder="1" applyAlignment="1">
      <alignment horizontal="center" vertical="center"/>
    </xf>
    <xf numFmtId="0" fontId="7" fillId="0" borderId="35" xfId="6" applyFont="1" applyBorder="1" applyAlignment="1">
      <alignment horizontal="center" vertical="center" wrapText="1"/>
    </xf>
    <xf numFmtId="0" fontId="16" fillId="2" borderId="43" xfId="6" applyFont="1" applyFill="1" applyBorder="1" applyAlignment="1">
      <alignment horizontal="justify" vertical="justify"/>
    </xf>
    <xf numFmtId="0" fontId="16" fillId="2" borderId="0" xfId="7" applyFont="1" applyFill="1" applyAlignment="1">
      <alignment horizontal="justify" vertical="justify"/>
    </xf>
    <xf numFmtId="0" fontId="16" fillId="2" borderId="36" xfId="7" applyFont="1" applyFill="1" applyBorder="1" applyAlignment="1">
      <alignment horizontal="justify" vertical="justify"/>
    </xf>
    <xf numFmtId="0" fontId="7" fillId="0" borderId="78" xfId="6" applyFont="1" applyBorder="1" applyAlignment="1">
      <alignment horizontal="center" vertical="center"/>
    </xf>
    <xf numFmtId="0" fontId="7" fillId="0" borderId="79" xfId="3" applyFont="1" applyBorder="1" applyAlignment="1">
      <alignment horizontal="center" vertical="center"/>
    </xf>
    <xf numFmtId="44" fontId="7" fillId="0" borderId="45" xfId="6" applyNumberFormat="1" applyFont="1" applyBorder="1" applyAlignment="1">
      <alignment vertical="center"/>
    </xf>
    <xf numFmtId="0" fontId="7" fillId="0" borderId="26" xfId="3" applyFont="1" applyBorder="1"/>
    <xf numFmtId="4" fontId="25" fillId="0" borderId="47" xfId="6" applyNumberFormat="1" applyFont="1" applyBorder="1" applyAlignment="1">
      <alignment horizontal="center" vertical="center"/>
    </xf>
    <xf numFmtId="0" fontId="7" fillId="0" borderId="80" xfId="6" applyFont="1" applyBorder="1" applyAlignment="1">
      <alignment horizontal="center" vertical="center"/>
    </xf>
    <xf numFmtId="0" fontId="7" fillId="0" borderId="22" xfId="6" applyFont="1" applyBorder="1" applyAlignment="1">
      <alignment horizontal="center" vertical="center"/>
    </xf>
    <xf numFmtId="0" fontId="7" fillId="0" borderId="74" xfId="6" applyFont="1" applyBorder="1" applyAlignment="1">
      <alignment horizontal="center" vertical="center" wrapText="1"/>
    </xf>
    <xf numFmtId="44" fontId="22" fillId="0" borderId="45" xfId="6" applyNumberFormat="1" applyFont="1" applyBorder="1" applyAlignment="1">
      <alignment horizontal="center" vertical="center"/>
    </xf>
    <xf numFmtId="0" fontId="7" fillId="0" borderId="7" xfId="3" applyFont="1" applyBorder="1" applyAlignment="1">
      <alignment horizontal="center" vertical="center"/>
    </xf>
    <xf numFmtId="0" fontId="1" fillId="0" borderId="10" xfId="4" applyBorder="1" applyAlignment="1">
      <alignment horizontal="center" vertical="center"/>
    </xf>
    <xf numFmtId="0" fontId="7" fillId="0" borderId="81" xfId="3" applyFont="1" applyBorder="1" applyAlignment="1">
      <alignment horizontal="center" vertical="center"/>
    </xf>
    <xf numFmtId="0" fontId="7" fillId="0" borderId="55" xfId="3" applyFont="1" applyBorder="1" applyAlignment="1">
      <alignment horizontal="center" vertical="center"/>
    </xf>
    <xf numFmtId="4" fontId="25" fillId="0" borderId="53" xfId="6" applyNumberFormat="1" applyFont="1" applyBorder="1" applyAlignment="1">
      <alignment horizontal="center" vertical="center"/>
    </xf>
    <xf numFmtId="0" fontId="7" fillId="0" borderId="54" xfId="6" applyFont="1" applyBorder="1" applyAlignment="1">
      <alignment horizontal="center" vertical="center"/>
    </xf>
    <xf numFmtId="44" fontId="7" fillId="0" borderId="82" xfId="6" applyNumberFormat="1" applyFont="1" applyBorder="1" applyAlignment="1">
      <alignment vertical="center"/>
    </xf>
    <xf numFmtId="44" fontId="7" fillId="0" borderId="83" xfId="6" applyNumberFormat="1" applyFont="1" applyBorder="1" applyAlignment="1">
      <alignment vertical="center"/>
    </xf>
    <xf numFmtId="4" fontId="25" fillId="0" borderId="61" xfId="6" applyNumberFormat="1" applyFont="1" applyBorder="1" applyAlignment="1">
      <alignment horizontal="center" vertical="center"/>
    </xf>
    <xf numFmtId="0" fontId="7" fillId="0" borderId="62" xfId="6" applyFont="1" applyBorder="1" applyAlignment="1">
      <alignment horizontal="center" vertical="center"/>
    </xf>
    <xf numFmtId="44" fontId="7" fillId="0" borderId="84" xfId="6" applyNumberFormat="1" applyFont="1" applyBorder="1" applyAlignment="1">
      <alignment vertical="center"/>
    </xf>
    <xf numFmtId="44" fontId="7" fillId="0" borderId="85" xfId="6" applyNumberFormat="1" applyFont="1" applyBorder="1" applyAlignment="1">
      <alignment vertical="center"/>
    </xf>
    <xf numFmtId="0" fontId="7" fillId="0" borderId="7" xfId="6" applyFont="1" applyBorder="1" applyAlignment="1">
      <alignment horizontal="center" vertical="center"/>
    </xf>
    <xf numFmtId="0" fontId="17" fillId="0" borderId="43" xfId="6" applyFont="1" applyBorder="1" applyAlignment="1">
      <alignment horizontal="justify" vertical="justify"/>
    </xf>
    <xf numFmtId="0" fontId="16" fillId="0" borderId="0" xfId="6" applyFont="1" applyAlignment="1">
      <alignment horizontal="justify" vertical="justify"/>
    </xf>
    <xf numFmtId="0" fontId="16" fillId="0" borderId="36" xfId="6" applyFont="1" applyBorder="1" applyAlignment="1">
      <alignment horizontal="justify" vertical="justify"/>
    </xf>
    <xf numFmtId="0" fontId="7" fillId="0" borderId="44" xfId="6" applyFont="1" applyBorder="1" applyAlignment="1">
      <alignment horizontal="center" vertical="center"/>
    </xf>
    <xf numFmtId="0" fontId="17" fillId="2" borderId="43" xfId="6" applyFont="1" applyFill="1" applyBorder="1" applyAlignment="1">
      <alignment horizontal="justify" vertical="justify"/>
    </xf>
    <xf numFmtId="0" fontId="16" fillId="2" borderId="0" xfId="6" applyFont="1" applyFill="1" applyAlignment="1">
      <alignment horizontal="justify" vertical="justify"/>
    </xf>
    <xf numFmtId="0" fontId="16" fillId="2" borderId="36" xfId="6" applyFont="1" applyFill="1" applyBorder="1" applyAlignment="1">
      <alignment horizontal="justify" vertical="justify"/>
    </xf>
    <xf numFmtId="0" fontId="7" fillId="0" borderId="73" xfId="3" applyFont="1" applyBorder="1" applyAlignment="1">
      <alignment horizontal="center" vertical="center"/>
    </xf>
    <xf numFmtId="165" fontId="16" fillId="0" borderId="73" xfId="7" applyNumberFormat="1" applyFont="1" applyBorder="1" applyAlignment="1">
      <alignment horizontal="justify" vertical="justify"/>
    </xf>
    <xf numFmtId="0" fontId="16" fillId="0" borderId="73" xfId="6" applyFont="1" applyBorder="1" applyAlignment="1">
      <alignment horizontal="justify" vertical="justify"/>
    </xf>
    <xf numFmtId="4" fontId="7" fillId="0" borderId="69" xfId="6" applyNumberFormat="1" applyFont="1" applyBorder="1" applyAlignment="1">
      <alignment vertical="center"/>
    </xf>
    <xf numFmtId="0" fontId="7" fillId="0" borderId="72" xfId="6" applyFont="1" applyBorder="1" applyAlignment="1">
      <alignment horizontal="center" vertical="center"/>
    </xf>
    <xf numFmtId="44" fontId="7" fillId="0" borderId="89" xfId="6" applyNumberFormat="1" applyFont="1" applyBorder="1" applyAlignment="1">
      <alignment vertical="center"/>
    </xf>
    <xf numFmtId="0" fontId="7" fillId="0" borderId="9" xfId="6" applyFont="1" applyBorder="1" applyAlignment="1">
      <alignment horizontal="center" vertical="center"/>
    </xf>
    <xf numFmtId="0" fontId="7" fillId="0" borderId="16" xfId="6" applyFont="1" applyBorder="1" applyAlignment="1">
      <alignment horizontal="center" vertical="center"/>
    </xf>
    <xf numFmtId="0" fontId="16" fillId="0" borderId="16" xfId="6" applyFont="1" applyBorder="1" applyAlignment="1">
      <alignment horizontal="justify" vertical="justify"/>
    </xf>
    <xf numFmtId="0" fontId="16" fillId="0" borderId="17" xfId="6" applyFont="1" applyBorder="1" applyAlignment="1">
      <alignment horizontal="justify" vertical="justify"/>
    </xf>
    <xf numFmtId="0" fontId="16" fillId="0" borderId="15" xfId="6" applyFont="1" applyBorder="1" applyAlignment="1">
      <alignment horizontal="justify" vertical="justify"/>
    </xf>
    <xf numFmtId="4" fontId="2" fillId="0" borderId="10" xfId="6" applyNumberFormat="1" applyFont="1" applyBorder="1" applyAlignment="1">
      <alignment vertical="center"/>
    </xf>
    <xf numFmtId="0" fontId="7" fillId="0" borderId="38" xfId="6" applyFont="1" applyBorder="1" applyAlignment="1">
      <alignment horizontal="center" vertical="center" wrapText="1"/>
    </xf>
    <xf numFmtId="0" fontId="7" fillId="0" borderId="34" xfId="6" applyFont="1" applyBorder="1" applyAlignment="1">
      <alignment horizontal="center" vertical="center" wrapText="1"/>
    </xf>
    <xf numFmtId="0" fontId="7" fillId="0" borderId="40" xfId="6" applyFont="1" applyBorder="1" applyAlignment="1">
      <alignment horizontal="center" vertical="center" wrapText="1"/>
    </xf>
    <xf numFmtId="4" fontId="2" fillId="0" borderId="12" xfId="6" applyNumberFormat="1" applyFont="1" applyBorder="1" applyAlignment="1">
      <alignment horizontal="right" vertical="center"/>
    </xf>
    <xf numFmtId="44" fontId="2" fillId="0" borderId="13" xfId="6" applyNumberFormat="1" applyFont="1" applyBorder="1" applyAlignment="1">
      <alignment vertical="center"/>
    </xf>
    <xf numFmtId="0" fontId="7" fillId="0" borderId="9" xfId="6" applyFont="1" applyBorder="1"/>
    <xf numFmtId="0" fontId="7" fillId="0" borderId="15" xfId="6" applyFont="1" applyBorder="1"/>
    <xf numFmtId="0" fontId="7" fillId="0" borderId="10" xfId="6" applyFont="1" applyBorder="1"/>
    <xf numFmtId="0" fontId="7" fillId="0" borderId="16" xfId="6" applyFont="1" applyBorder="1"/>
    <xf numFmtId="44" fontId="2" fillId="0" borderId="6" xfId="6" applyNumberFormat="1" applyFont="1" applyBorder="1"/>
    <xf numFmtId="0" fontId="7" fillId="0" borderId="7" xfId="3" applyFont="1" applyBorder="1" applyAlignment="1">
      <alignment horizontal="center"/>
    </xf>
    <xf numFmtId="0" fontId="7" fillId="0" borderId="0" xfId="3" applyFont="1" applyAlignment="1">
      <alignment horizontal="center"/>
    </xf>
    <xf numFmtId="0" fontId="16" fillId="0" borderId="0" xfId="3" applyFont="1" applyAlignment="1">
      <alignment horizontal="justify" vertical="justify"/>
    </xf>
    <xf numFmtId="2" fontId="7" fillId="0" borderId="0" xfId="3" applyNumberFormat="1" applyFont="1" applyAlignment="1">
      <alignment horizontal="center"/>
    </xf>
    <xf numFmtId="44" fontId="2" fillId="0" borderId="11" xfId="6" applyNumberFormat="1" applyFont="1" applyBorder="1"/>
    <xf numFmtId="0" fontId="7" fillId="0" borderId="7" xfId="3" applyFont="1" applyBorder="1"/>
    <xf numFmtId="2" fontId="7" fillId="0" borderId="0" xfId="3" applyNumberFormat="1" applyFont="1"/>
    <xf numFmtId="44" fontId="2" fillId="0" borderId="24" xfId="6" applyNumberFormat="1" applyFont="1" applyBorder="1"/>
    <xf numFmtId="0" fontId="7" fillId="0" borderId="8" xfId="3" applyFont="1" applyBorder="1"/>
    <xf numFmtId="15" fontId="7" fillId="0" borderId="0" xfId="9" applyNumberFormat="1" applyFont="1" applyAlignment="1">
      <alignment horizontal="center"/>
    </xf>
    <xf numFmtId="15" fontId="7" fillId="0" borderId="0" xfId="9" applyNumberFormat="1" applyFont="1" applyAlignment="1">
      <alignment horizontal="center" vertical="center"/>
    </xf>
    <xf numFmtId="0" fontId="17" fillId="0" borderId="0" xfId="9" applyFont="1" applyAlignment="1">
      <alignment horizontal="justify" vertical="justify"/>
    </xf>
    <xf numFmtId="0" fontId="16" fillId="0" borderId="0" xfId="9" applyFont="1" applyAlignment="1">
      <alignment horizontal="justify" vertical="justify"/>
    </xf>
    <xf numFmtId="15" fontId="16" fillId="0" borderId="0" xfId="9" applyNumberFormat="1" applyFont="1" applyAlignment="1">
      <alignment horizontal="justify" vertical="justify"/>
    </xf>
    <xf numFmtId="0" fontId="7" fillId="0" borderId="0" xfId="9" applyFont="1" applyAlignment="1">
      <alignment horizontal="center" vertical="center"/>
    </xf>
    <xf numFmtId="0" fontId="16" fillId="0" borderId="0" xfId="9" applyFont="1" applyAlignment="1">
      <alignment horizontal="left" vertical="center"/>
    </xf>
    <xf numFmtId="0" fontId="7" fillId="0" borderId="20" xfId="3" applyFont="1" applyBorder="1" applyAlignment="1">
      <alignment horizontal="center"/>
    </xf>
    <xf numFmtId="0" fontId="7" fillId="0" borderId="21" xfId="3" applyFont="1" applyBorder="1" applyAlignment="1">
      <alignment horizontal="center"/>
    </xf>
    <xf numFmtId="0" fontId="7" fillId="0" borderId="21" xfId="9" applyFont="1" applyBorder="1" applyAlignment="1">
      <alignment horizontal="center"/>
    </xf>
    <xf numFmtId="0" fontId="7" fillId="0" borderId="21" xfId="9" applyFont="1" applyBorder="1" applyAlignment="1">
      <alignment horizontal="center" vertical="center"/>
    </xf>
    <xf numFmtId="0" fontId="17" fillId="0" borderId="21" xfId="9" applyFont="1" applyBorder="1" applyAlignment="1">
      <alignment horizontal="justify" vertical="justify"/>
    </xf>
    <xf numFmtId="0" fontId="16" fillId="0" borderId="21" xfId="9" applyFont="1" applyBorder="1" applyAlignment="1">
      <alignment horizontal="justify" vertical="justify"/>
    </xf>
    <xf numFmtId="0" fontId="16" fillId="0" borderId="21" xfId="3" applyFont="1" applyBorder="1" applyAlignment="1">
      <alignment horizontal="justify" vertical="justify"/>
    </xf>
    <xf numFmtId="2" fontId="7" fillId="0" borderId="21" xfId="3" applyNumberFormat="1" applyFont="1" applyBorder="1" applyAlignment="1">
      <alignment horizontal="center"/>
    </xf>
    <xf numFmtId="0" fontId="7" fillId="0" borderId="21" xfId="3" applyFont="1" applyBorder="1"/>
    <xf numFmtId="0" fontId="7" fillId="0" borderId="25" xfId="3" applyFont="1" applyBorder="1" applyAlignment="1">
      <alignment horizontal="center"/>
    </xf>
    <xf numFmtId="0" fontId="7" fillId="0" borderId="0" xfId="6" applyFont="1"/>
    <xf numFmtId="0" fontId="1" fillId="0" borderId="0" xfId="4"/>
    <xf numFmtId="0" fontId="1" fillId="0" borderId="0" xfId="4" applyAlignment="1">
      <alignment horizontal="center"/>
    </xf>
    <xf numFmtId="0" fontId="20" fillId="0" borderId="0" xfId="3" applyFont="1" applyAlignment="1">
      <alignment vertical="center" wrapText="1"/>
    </xf>
    <xf numFmtId="0" fontId="26" fillId="0" borderId="16" xfId="4" applyFont="1" applyBorder="1" applyAlignment="1">
      <alignment horizontal="center"/>
    </xf>
    <xf numFmtId="166" fontId="9" fillId="0" borderId="23" xfId="4" applyNumberFormat="1" applyFont="1" applyBorder="1" applyAlignment="1">
      <alignment horizontal="center" vertical="center"/>
    </xf>
    <xf numFmtId="0" fontId="9" fillId="0" borderId="23" xfId="4" applyFont="1" applyBorder="1" applyAlignment="1">
      <alignment horizontal="center" vertical="center"/>
    </xf>
    <xf numFmtId="166" fontId="9" fillId="0" borderId="23" xfId="4" applyNumberFormat="1" applyFont="1" applyBorder="1" applyAlignment="1">
      <alignment horizontal="center" vertical="center" wrapText="1"/>
    </xf>
    <xf numFmtId="166" fontId="9" fillId="0" borderId="0" xfId="4" applyNumberFormat="1" applyFont="1" applyAlignment="1">
      <alignment horizontal="center" vertical="center"/>
    </xf>
    <xf numFmtId="167" fontId="1" fillId="0" borderId="0" xfId="4" applyNumberFormat="1"/>
    <xf numFmtId="168" fontId="1" fillId="0" borderId="0" xfId="10" applyFont="1"/>
    <xf numFmtId="166" fontId="26" fillId="2" borderId="18" xfId="4" applyNumberFormat="1" applyFont="1" applyFill="1" applyBorder="1" applyAlignment="1">
      <alignment horizontal="center" vertical="center"/>
    </xf>
    <xf numFmtId="2" fontId="26" fillId="2" borderId="18" xfId="4" applyNumberFormat="1" applyFont="1" applyFill="1" applyBorder="1" applyAlignment="1">
      <alignment horizontal="center"/>
    </xf>
    <xf numFmtId="4" fontId="26" fillId="2" borderId="18" xfId="4" applyNumberFormat="1" applyFont="1" applyFill="1" applyBorder="1" applyAlignment="1">
      <alignment horizontal="center"/>
    </xf>
    <xf numFmtId="4" fontId="26" fillId="2" borderId="10" xfId="4" applyNumberFormat="1" applyFont="1" applyFill="1" applyBorder="1" applyAlignment="1">
      <alignment horizontal="center"/>
    </xf>
    <xf numFmtId="4" fontId="26" fillId="0" borderId="18" xfId="4" applyNumberFormat="1" applyFont="1" applyBorder="1" applyAlignment="1">
      <alignment horizontal="center"/>
    </xf>
    <xf numFmtId="0" fontId="26" fillId="0" borderId="0" xfId="4" applyFont="1" applyAlignment="1">
      <alignment horizontal="center"/>
    </xf>
    <xf numFmtId="169" fontId="1" fillId="0" borderId="0" xfId="4" applyNumberFormat="1"/>
    <xf numFmtId="166" fontId="26" fillId="2" borderId="10" xfId="4" applyNumberFormat="1" applyFont="1" applyFill="1" applyBorder="1" applyAlignment="1">
      <alignment horizontal="center" vertical="center"/>
    </xf>
    <xf numFmtId="2" fontId="26" fillId="2" borderId="10" xfId="4" applyNumberFormat="1" applyFont="1" applyFill="1" applyBorder="1" applyAlignment="1">
      <alignment horizontal="center"/>
    </xf>
    <xf numFmtId="2" fontId="9" fillId="0" borderId="0" xfId="4" applyNumberFormat="1" applyFont="1" applyAlignment="1">
      <alignment horizontal="center"/>
    </xf>
    <xf numFmtId="0" fontId="26" fillId="0" borderId="0" xfId="4" applyFont="1"/>
    <xf numFmtId="170" fontId="1" fillId="0" borderId="0" xfId="4" applyNumberFormat="1"/>
    <xf numFmtId="4" fontId="26" fillId="0" borderId="10" xfId="4" applyNumberFormat="1" applyFont="1" applyBorder="1" applyAlignment="1">
      <alignment horizontal="center"/>
    </xf>
    <xf numFmtId="171" fontId="1" fillId="0" borderId="0" xfId="4" applyNumberFormat="1"/>
    <xf numFmtId="0" fontId="9" fillId="0" borderId="0" xfId="4" applyFont="1" applyAlignment="1">
      <alignment horizontal="right"/>
    </xf>
    <xf numFmtId="167" fontId="9" fillId="0" borderId="94" xfId="4" applyNumberFormat="1" applyFont="1" applyBorder="1" applyAlignment="1">
      <alignment horizontal="center"/>
    </xf>
    <xf numFmtId="0" fontId="9" fillId="0" borderId="0" xfId="4" applyFont="1"/>
    <xf numFmtId="172" fontId="1" fillId="0" borderId="0" xfId="4" applyNumberFormat="1"/>
    <xf numFmtId="173" fontId="1" fillId="0" borderId="0" xfId="4" applyNumberFormat="1"/>
    <xf numFmtId="168" fontId="1" fillId="0" borderId="0" xfId="11" applyFont="1"/>
    <xf numFmtId="4" fontId="1" fillId="0" borderId="0" xfId="4" applyNumberFormat="1"/>
    <xf numFmtId="169" fontId="9" fillId="0" borderId="94" xfId="4" applyNumberFormat="1" applyFont="1" applyBorder="1" applyAlignment="1">
      <alignment horizontal="center"/>
    </xf>
    <xf numFmtId="43" fontId="27" fillId="0" borderId="0" xfId="12" applyNumberFormat="1"/>
    <xf numFmtId="169" fontId="9" fillId="0" borderId="0" xfId="4" applyNumberFormat="1" applyFont="1" applyAlignment="1">
      <alignment horizontal="center"/>
    </xf>
    <xf numFmtId="167" fontId="9" fillId="0" borderId="0" xfId="4" applyNumberFormat="1" applyFont="1" applyAlignment="1">
      <alignment horizontal="center"/>
    </xf>
    <xf numFmtId="0" fontId="26" fillId="0" borderId="16" xfId="4" applyFont="1" applyBorder="1" applyAlignment="1">
      <alignment horizontal="center" vertical="top"/>
    </xf>
    <xf numFmtId="170" fontId="9" fillId="0" borderId="94" xfId="4" applyNumberFormat="1" applyFont="1" applyBorder="1" applyAlignment="1">
      <alignment horizontal="center"/>
    </xf>
    <xf numFmtId="171" fontId="9" fillId="0" borderId="94" xfId="4" applyNumberFormat="1" applyFont="1" applyBorder="1" applyAlignment="1">
      <alignment horizontal="center"/>
    </xf>
    <xf numFmtId="171" fontId="9" fillId="0" borderId="0" xfId="4" applyNumberFormat="1" applyFont="1" applyAlignment="1">
      <alignment horizontal="center"/>
    </xf>
    <xf numFmtId="0" fontId="24" fillId="0" borderId="0" xfId="4" applyFont="1"/>
    <xf numFmtId="173" fontId="9" fillId="0" borderId="94" xfId="4" applyNumberFormat="1" applyFont="1" applyBorder="1" applyAlignment="1">
      <alignment horizontal="center"/>
    </xf>
    <xf numFmtId="174" fontId="9" fillId="0" borderId="0" xfId="4" applyNumberFormat="1" applyFont="1" applyAlignment="1">
      <alignment horizontal="center"/>
    </xf>
    <xf numFmtId="173" fontId="9" fillId="0" borderId="0" xfId="4" applyNumberFormat="1" applyFont="1" applyAlignment="1">
      <alignment horizontal="center"/>
    </xf>
    <xf numFmtId="172" fontId="9" fillId="0" borderId="94" xfId="4" applyNumberFormat="1" applyFont="1" applyBorder="1" applyAlignment="1">
      <alignment horizontal="center"/>
    </xf>
    <xf numFmtId="0" fontId="7" fillId="0" borderId="54" xfId="6" applyFont="1" applyBorder="1" applyAlignment="1">
      <alignment horizontal="center" vertical="center" wrapText="1"/>
    </xf>
    <xf numFmtId="0" fontId="7" fillId="0" borderId="55" xfId="6" applyFont="1" applyBorder="1" applyAlignment="1">
      <alignment horizontal="center" vertical="center" wrapText="1"/>
    </xf>
    <xf numFmtId="0" fontId="7" fillId="0" borderId="57" xfId="6" applyFont="1" applyBorder="1" applyAlignment="1">
      <alignment horizontal="center" vertical="center" wrapText="1"/>
    </xf>
    <xf numFmtId="0" fontId="7" fillId="0" borderId="62" xfId="6" applyFont="1" applyBorder="1" applyAlignment="1">
      <alignment horizontal="center" vertical="center" wrapText="1"/>
    </xf>
    <xf numFmtId="0" fontId="7" fillId="0" borderId="63" xfId="6" applyFont="1" applyBorder="1" applyAlignment="1">
      <alignment horizontal="center" vertical="center" wrapText="1"/>
    </xf>
    <xf numFmtId="0" fontId="7" fillId="0" borderId="65" xfId="6" applyFont="1" applyBorder="1" applyAlignment="1">
      <alignment horizontal="center" vertical="center" wrapText="1"/>
    </xf>
    <xf numFmtId="0" fontId="7" fillId="0" borderId="49" xfId="6" applyFont="1" applyBorder="1" applyAlignment="1">
      <alignment horizontal="center" vertical="center" wrapText="1"/>
    </xf>
    <xf numFmtId="0" fontId="7" fillId="0" borderId="27" xfId="6" applyFont="1" applyBorder="1" applyAlignment="1">
      <alignment horizontal="center" vertical="center" wrapText="1"/>
    </xf>
    <xf numFmtId="0" fontId="7" fillId="0" borderId="50" xfId="6" applyFont="1" applyBorder="1" applyAlignment="1">
      <alignment horizontal="center" vertical="center" wrapText="1"/>
    </xf>
    <xf numFmtId="0" fontId="7" fillId="0" borderId="43" xfId="6" applyFont="1" applyBorder="1" applyAlignment="1">
      <alignment horizontal="center" vertical="center" wrapText="1"/>
    </xf>
    <xf numFmtId="0" fontId="7" fillId="0" borderId="0" xfId="6" applyFont="1" applyAlignment="1">
      <alignment horizontal="center" vertical="center" wrapText="1"/>
    </xf>
    <xf numFmtId="0" fontId="7" fillId="0" borderId="44" xfId="6" applyFont="1" applyBorder="1" applyAlignment="1">
      <alignment horizontal="center" vertical="center" wrapText="1"/>
    </xf>
    <xf numFmtId="0" fontId="26" fillId="0" borderId="16" xfId="4" applyFont="1" applyBorder="1" applyAlignment="1">
      <alignment horizontal="center" vertical="center"/>
    </xf>
    <xf numFmtId="43" fontId="7" fillId="0" borderId="0" xfId="3" applyNumberFormat="1" applyFont="1"/>
    <xf numFmtId="0" fontId="22" fillId="0" borderId="30" xfId="3" applyFont="1" applyBorder="1" applyAlignment="1">
      <alignment horizontal="center"/>
    </xf>
    <xf numFmtId="44" fontId="22" fillId="0" borderId="51" xfId="6" applyNumberFormat="1" applyFont="1" applyBorder="1" applyAlignment="1">
      <alignment horizontal="right" vertical="center"/>
    </xf>
    <xf numFmtId="0" fontId="7" fillId="0" borderId="49" xfId="6" applyFont="1" applyBorder="1" applyAlignment="1">
      <alignment vertical="center" wrapText="1"/>
    </xf>
    <xf numFmtId="0" fontId="7" fillId="0" borderId="27" xfId="6" applyFont="1" applyBorder="1" applyAlignment="1">
      <alignment vertical="center" wrapText="1"/>
    </xf>
    <xf numFmtId="0" fontId="7" fillId="0" borderId="50" xfId="6" applyFont="1" applyBorder="1" applyAlignment="1">
      <alignment vertical="center" wrapText="1"/>
    </xf>
    <xf numFmtId="0" fontId="7" fillId="0" borderId="49" xfId="6" applyFont="1" applyBorder="1" applyAlignment="1">
      <alignment vertical="center"/>
    </xf>
    <xf numFmtId="0" fontId="7" fillId="0" borderId="27" xfId="6" applyFont="1" applyBorder="1" applyAlignment="1">
      <alignment vertical="center"/>
    </xf>
    <xf numFmtId="0" fontId="7" fillId="0" borderId="50" xfId="6" applyFont="1" applyBorder="1" applyAlignment="1">
      <alignment vertical="center"/>
    </xf>
    <xf numFmtId="0" fontId="7" fillId="0" borderId="54" xfId="6" applyFont="1" applyBorder="1" applyAlignment="1">
      <alignment vertical="center" wrapText="1"/>
    </xf>
    <xf numFmtId="0" fontId="7" fillId="0" borderId="55" xfId="6" applyFont="1" applyBorder="1" applyAlignment="1">
      <alignment vertical="center" wrapText="1"/>
    </xf>
    <xf numFmtId="0" fontId="7" fillId="0" borderId="57" xfId="6" applyFont="1" applyBorder="1" applyAlignment="1">
      <alignment vertical="center" wrapText="1"/>
    </xf>
    <xf numFmtId="0" fontId="7" fillId="0" borderId="62" xfId="6" applyFont="1" applyBorder="1" applyAlignment="1">
      <alignment vertical="center" wrapText="1"/>
    </xf>
    <xf numFmtId="0" fontId="7" fillId="0" borderId="63" xfId="6" applyFont="1" applyBorder="1" applyAlignment="1">
      <alignment vertical="center" wrapText="1"/>
    </xf>
    <xf numFmtId="0" fontId="7" fillId="0" borderId="65" xfId="6" applyFont="1" applyBorder="1" applyAlignment="1">
      <alignment vertical="center" wrapText="1"/>
    </xf>
    <xf numFmtId="0" fontId="7" fillId="0" borderId="43" xfId="6" applyFont="1" applyBorder="1" applyAlignment="1">
      <alignment vertical="center" wrapText="1"/>
    </xf>
    <xf numFmtId="0" fontId="7" fillId="0" borderId="0" xfId="6" applyFont="1" applyAlignment="1">
      <alignment vertical="center" wrapText="1"/>
    </xf>
    <xf numFmtId="0" fontId="7" fillId="0" borderId="44" xfId="6" applyFont="1" applyBorder="1" applyAlignment="1">
      <alignment vertical="center" wrapText="1"/>
    </xf>
    <xf numFmtId="4" fontId="1" fillId="2" borderId="18" xfId="4" applyNumberFormat="1" applyFont="1" applyFill="1" applyBorder="1" applyAlignment="1">
      <alignment horizontal="center"/>
    </xf>
    <xf numFmtId="43" fontId="12" fillId="0" borderId="10" xfId="1" applyFont="1" applyBorder="1" applyAlignment="1">
      <alignment horizontal="right" vertical="center"/>
    </xf>
    <xf numFmtId="4" fontId="7" fillId="0" borderId="69" xfId="6" applyNumberFormat="1" applyFont="1" applyBorder="1" applyAlignment="1">
      <alignment horizontal="right" vertical="center"/>
    </xf>
    <xf numFmtId="4" fontId="25" fillId="0" borderId="35" xfId="6" applyNumberFormat="1" applyFont="1" applyBorder="1" applyAlignment="1">
      <alignment horizontal="right" vertical="center"/>
    </xf>
    <xf numFmtId="167" fontId="9" fillId="0" borderId="0" xfId="4" applyNumberFormat="1" applyFont="1" applyBorder="1" applyAlignment="1">
      <alignment horizontal="center"/>
    </xf>
    <xf numFmtId="169" fontId="9" fillId="0" borderId="0" xfId="4" applyNumberFormat="1" applyFont="1" applyBorder="1" applyAlignment="1">
      <alignment horizontal="center"/>
    </xf>
    <xf numFmtId="170" fontId="9" fillId="0" borderId="0" xfId="4" applyNumberFormat="1" applyFont="1" applyBorder="1" applyAlignment="1">
      <alignment horizontal="center"/>
    </xf>
    <xf numFmtId="171" fontId="9" fillId="0" borderId="0" xfId="4" applyNumberFormat="1" applyFont="1" applyBorder="1" applyAlignment="1">
      <alignment horizontal="center"/>
    </xf>
    <xf numFmtId="0" fontId="2" fillId="0" borderId="14" xfId="6" applyFont="1" applyBorder="1" applyAlignment="1">
      <alignment horizontal="right"/>
    </xf>
    <xf numFmtId="0" fontId="2" fillId="0" borderId="17" xfId="6" applyFont="1" applyBorder="1" applyAlignment="1">
      <alignment horizontal="right"/>
    </xf>
    <xf numFmtId="0" fontId="2" fillId="0" borderId="15" xfId="6" applyFont="1" applyBorder="1" applyAlignment="1">
      <alignment horizontal="right"/>
    </xf>
    <xf numFmtId="0" fontId="2" fillId="0" borderId="93" xfId="6" applyFont="1" applyBorder="1" applyAlignment="1">
      <alignment horizontal="right"/>
    </xf>
    <xf numFmtId="0" fontId="2" fillId="0" borderId="94" xfId="6" applyFont="1" applyBorder="1" applyAlignment="1">
      <alignment horizontal="right"/>
    </xf>
    <xf numFmtId="0" fontId="2" fillId="0" borderId="95" xfId="6" applyFont="1" applyBorder="1" applyAlignment="1">
      <alignment horizontal="right"/>
    </xf>
    <xf numFmtId="0" fontId="16" fillId="2" borderId="54" xfId="6" applyFont="1" applyFill="1" applyBorder="1" applyAlignment="1">
      <alignment horizontal="justify" vertical="justify"/>
    </xf>
    <xf numFmtId="0" fontId="16" fillId="2" borderId="55" xfId="7" applyFont="1" applyFill="1" applyBorder="1" applyAlignment="1">
      <alignment horizontal="justify" vertical="justify"/>
    </xf>
    <xf numFmtId="0" fontId="16" fillId="2" borderId="56" xfId="7" applyFont="1" applyFill="1" applyBorder="1" applyAlignment="1">
      <alignment horizontal="justify" vertical="justify"/>
    </xf>
    <xf numFmtId="0" fontId="16" fillId="0" borderId="54" xfId="6" applyFont="1" applyBorder="1" applyAlignment="1">
      <alignment horizontal="justify" vertical="center" wrapText="1"/>
    </xf>
    <xf numFmtId="0" fontId="16" fillId="0" borderId="55" xfId="6" applyFont="1" applyBorder="1" applyAlignment="1">
      <alignment horizontal="justify" vertical="center" wrapText="1"/>
    </xf>
    <xf numFmtId="0" fontId="16" fillId="0" borderId="56" xfId="6" applyFont="1" applyBorder="1" applyAlignment="1">
      <alignment horizontal="justify" vertical="center" wrapText="1"/>
    </xf>
    <xf numFmtId="0" fontId="7" fillId="0" borderId="86" xfId="6" applyFont="1" applyBorder="1" applyAlignment="1">
      <alignment horizontal="center" vertical="center" wrapText="1"/>
    </xf>
    <xf numFmtId="0" fontId="7" fillId="0" borderId="87" xfId="6" applyFont="1" applyBorder="1" applyAlignment="1">
      <alignment horizontal="center" vertical="center" wrapText="1"/>
    </xf>
    <xf numFmtId="0" fontId="7" fillId="0" borderId="88" xfId="6" applyFont="1" applyBorder="1" applyAlignment="1">
      <alignment horizontal="center" vertical="center" wrapText="1"/>
    </xf>
    <xf numFmtId="0" fontId="17" fillId="0" borderId="16" xfId="6" applyFont="1" applyBorder="1" applyAlignment="1">
      <alignment horizontal="justify" vertical="justify"/>
    </xf>
    <xf numFmtId="0" fontId="17" fillId="0" borderId="17" xfId="6" applyFont="1" applyBorder="1" applyAlignment="1">
      <alignment horizontal="justify" vertical="justify"/>
    </xf>
    <xf numFmtId="0" fontId="17" fillId="0" borderId="15" xfId="6" applyFont="1" applyBorder="1" applyAlignment="1">
      <alignment horizontal="justify" vertical="justify"/>
    </xf>
    <xf numFmtId="0" fontId="2" fillId="0" borderId="90" xfId="6" applyFont="1" applyBorder="1" applyAlignment="1">
      <alignment horizontal="right"/>
    </xf>
    <xf numFmtId="0" fontId="2" fillId="0" borderId="91" xfId="6" applyFont="1" applyBorder="1" applyAlignment="1">
      <alignment horizontal="right"/>
    </xf>
    <xf numFmtId="0" fontId="2" fillId="0" borderId="92" xfId="6" applyFont="1" applyBorder="1" applyAlignment="1">
      <alignment horizontal="right"/>
    </xf>
    <xf numFmtId="0" fontId="24" fillId="0" borderId="75" xfId="4" applyFont="1" applyBorder="1" applyAlignment="1">
      <alignment horizontal="justify" vertical="center"/>
    </xf>
    <xf numFmtId="0" fontId="24" fillId="0" borderId="21" xfId="4" applyFont="1" applyBorder="1" applyAlignment="1">
      <alignment horizontal="justify" vertical="center"/>
    </xf>
    <xf numFmtId="0" fontId="24" fillId="0" borderId="22" xfId="4" applyFont="1" applyBorder="1" applyAlignment="1">
      <alignment horizontal="justify" vertical="center"/>
    </xf>
    <xf numFmtId="0" fontId="16" fillId="2" borderId="43" xfId="6" applyFont="1" applyFill="1" applyBorder="1" applyAlignment="1">
      <alignment horizontal="justify" vertical="justify"/>
    </xf>
    <xf numFmtId="0" fontId="16" fillId="2" borderId="0" xfId="7" applyFont="1" applyFill="1" applyAlignment="1">
      <alignment horizontal="justify" vertical="justify"/>
    </xf>
    <xf numFmtId="0" fontId="16" fillId="2" borderId="36" xfId="7" applyFont="1" applyFill="1" applyBorder="1" applyAlignment="1">
      <alignment horizontal="justify" vertical="justify"/>
    </xf>
    <xf numFmtId="0" fontId="12" fillId="0" borderId="16" xfId="4" applyFont="1" applyBorder="1" applyAlignment="1">
      <alignment horizontal="justify" vertical="center"/>
    </xf>
    <xf numFmtId="0" fontId="12" fillId="0" borderId="17" xfId="4" applyFont="1" applyBorder="1" applyAlignment="1">
      <alignment horizontal="justify" vertical="center"/>
    </xf>
    <xf numFmtId="0" fontId="12" fillId="0" borderId="15" xfId="4" applyFont="1" applyBorder="1" applyAlignment="1">
      <alignment horizontal="justify" vertical="center"/>
    </xf>
    <xf numFmtId="0" fontId="12" fillId="0" borderId="16" xfId="6" applyFont="1" applyBorder="1" applyAlignment="1">
      <alignment horizontal="center" vertical="center" wrapText="1"/>
    </xf>
    <xf numFmtId="0" fontId="12" fillId="0" borderId="17" xfId="6" applyFont="1" applyBorder="1" applyAlignment="1">
      <alignment horizontal="center" vertical="center" wrapText="1"/>
    </xf>
    <xf numFmtId="0" fontId="12" fillId="0" borderId="15" xfId="6" applyFont="1" applyBorder="1" applyAlignment="1">
      <alignment horizontal="center" vertical="center" wrapText="1"/>
    </xf>
    <xf numFmtId="0" fontId="12" fillId="0" borderId="16" xfId="4" applyFont="1" applyBorder="1" applyAlignment="1">
      <alignment horizontal="left" vertical="center" wrapText="1"/>
    </xf>
    <xf numFmtId="0" fontId="12" fillId="0" borderId="17" xfId="4" applyFont="1" applyBorder="1" applyAlignment="1">
      <alignment horizontal="left" vertical="center" wrapText="1"/>
    </xf>
    <xf numFmtId="0" fontId="12" fillId="0" borderId="15" xfId="4" applyFont="1" applyBorder="1" applyAlignment="1">
      <alignment horizontal="left" vertical="center" wrapText="1"/>
    </xf>
    <xf numFmtId="0" fontId="12" fillId="0" borderId="16" xfId="8" applyNumberFormat="1" applyFont="1" applyFill="1" applyBorder="1" applyAlignment="1" applyProtection="1">
      <alignment horizontal="left" vertical="center" wrapText="1"/>
    </xf>
    <xf numFmtId="0" fontId="12" fillId="0" borderId="17" xfId="8" applyNumberFormat="1" applyFont="1" applyFill="1" applyBorder="1" applyAlignment="1" applyProtection="1">
      <alignment horizontal="left" vertical="center" wrapText="1"/>
    </xf>
    <xf numFmtId="0" fontId="12" fillId="0" borderId="15" xfId="8" applyNumberFormat="1" applyFont="1" applyFill="1" applyBorder="1" applyAlignment="1" applyProtection="1">
      <alignment horizontal="left" vertical="center" wrapText="1"/>
    </xf>
    <xf numFmtId="0" fontId="16" fillId="2" borderId="62" xfId="6" applyFont="1" applyFill="1" applyBorder="1" applyAlignment="1">
      <alignment horizontal="justify" vertical="justify"/>
    </xf>
    <xf numFmtId="0" fontId="16" fillId="2" borderId="63" xfId="7" applyFont="1" applyFill="1" applyBorder="1" applyAlignment="1">
      <alignment horizontal="justify" vertical="justify"/>
    </xf>
    <xf numFmtId="0" fontId="16" fillId="2" borderId="64" xfId="7" applyFont="1" applyFill="1" applyBorder="1" applyAlignment="1">
      <alignment horizontal="justify" vertical="justify"/>
    </xf>
    <xf numFmtId="0" fontId="12" fillId="2" borderId="16" xfId="4" applyFont="1" applyFill="1" applyBorder="1" applyAlignment="1">
      <alignment horizontal="justify" vertical="center" wrapText="1"/>
    </xf>
    <xf numFmtId="0" fontId="12" fillId="2" borderId="17" xfId="4" applyFont="1" applyFill="1" applyBorder="1" applyAlignment="1">
      <alignment horizontal="justify" vertical="center" wrapText="1"/>
    </xf>
    <xf numFmtId="0" fontId="12" fillId="2" borderId="15" xfId="4" applyFont="1" applyFill="1" applyBorder="1" applyAlignment="1">
      <alignment horizontal="justify" vertical="center" wrapText="1"/>
    </xf>
    <xf numFmtId="43" fontId="12" fillId="0" borderId="16" xfId="6" applyNumberFormat="1" applyFont="1" applyBorder="1" applyAlignment="1">
      <alignment horizontal="center" vertical="center" wrapText="1"/>
    </xf>
    <xf numFmtId="43" fontId="12" fillId="0" borderId="17" xfId="6" applyNumberFormat="1" applyFont="1" applyBorder="1" applyAlignment="1">
      <alignment horizontal="center" vertical="center" wrapText="1"/>
    </xf>
    <xf numFmtId="43" fontId="12" fillId="0" borderId="15" xfId="6" applyNumberFormat="1" applyFont="1" applyBorder="1" applyAlignment="1">
      <alignment horizontal="center" vertical="center" wrapText="1"/>
    </xf>
    <xf numFmtId="0" fontId="12" fillId="0" borderId="38" xfId="4" applyFont="1" applyBorder="1" applyAlignment="1">
      <alignment horizontal="justify" vertical="center"/>
    </xf>
    <xf numFmtId="0" fontId="21" fillId="0" borderId="34" xfId="4" applyFont="1" applyBorder="1" applyAlignment="1">
      <alignment horizontal="justify" vertical="center"/>
    </xf>
    <xf numFmtId="0" fontId="21" fillId="0" borderId="39" xfId="4" applyFont="1" applyBorder="1" applyAlignment="1">
      <alignment horizontal="justify" vertical="center"/>
    </xf>
    <xf numFmtId="0" fontId="24" fillId="0" borderId="26" xfId="4" applyFont="1" applyBorder="1" applyAlignment="1">
      <alignment horizontal="justify" vertical="center"/>
    </xf>
    <xf numFmtId="0" fontId="24" fillId="0" borderId="27" xfId="4" applyFont="1" applyBorder="1" applyAlignment="1">
      <alignment horizontal="justify" vertical="center"/>
    </xf>
    <xf numFmtId="0" fontId="24" fillId="0" borderId="28" xfId="4" applyFont="1" applyBorder="1" applyAlignment="1">
      <alignment horizontal="justify" vertical="center"/>
    </xf>
    <xf numFmtId="0" fontId="12" fillId="0" borderId="16" xfId="6" applyFont="1" applyBorder="1" applyAlignment="1">
      <alignment horizontal="center" vertical="center"/>
    </xf>
    <xf numFmtId="0" fontId="12" fillId="0" borderId="17" xfId="6" applyFont="1" applyBorder="1" applyAlignment="1">
      <alignment horizontal="center" vertical="center"/>
    </xf>
    <xf numFmtId="0" fontId="12" fillId="0" borderId="15" xfId="6" applyFont="1" applyBorder="1" applyAlignment="1">
      <alignment horizontal="center" vertical="center"/>
    </xf>
    <xf numFmtId="0" fontId="12" fillId="0" borderId="96" xfId="6" applyFont="1" applyBorder="1" applyAlignment="1">
      <alignment horizontal="center" vertical="center" wrapText="1"/>
    </xf>
    <xf numFmtId="0" fontId="12" fillId="0" borderId="97" xfId="6" applyFont="1" applyBorder="1" applyAlignment="1">
      <alignment horizontal="center" vertical="center" wrapText="1"/>
    </xf>
    <xf numFmtId="0" fontId="12" fillId="0" borderId="71" xfId="6" applyFont="1" applyBorder="1" applyAlignment="1">
      <alignment horizontal="center" vertical="center" wrapText="1"/>
    </xf>
    <xf numFmtId="0" fontId="7" fillId="0" borderId="98" xfId="6" applyFont="1" applyBorder="1" applyAlignment="1">
      <alignment horizontal="center" vertical="center"/>
    </xf>
    <xf numFmtId="0" fontId="7" fillId="0" borderId="30" xfId="6" applyFont="1" applyBorder="1" applyAlignment="1">
      <alignment horizontal="center" vertical="center"/>
    </xf>
    <xf numFmtId="0" fontId="7" fillId="0" borderId="31" xfId="6" applyFont="1" applyBorder="1" applyAlignment="1">
      <alignment horizontal="center" vertical="center"/>
    </xf>
    <xf numFmtId="0" fontId="2" fillId="0" borderId="37" xfId="3" applyFont="1" applyBorder="1" applyAlignment="1">
      <alignment horizontal="center" vertical="center" wrapText="1"/>
    </xf>
    <xf numFmtId="0" fontId="2" fillId="0" borderId="42" xfId="3" applyFont="1" applyBorder="1" applyAlignment="1">
      <alignment horizontal="center" vertical="center" wrapText="1"/>
    </xf>
    <xf numFmtId="0" fontId="2" fillId="0" borderId="12" xfId="3" applyFont="1" applyBorder="1" applyAlignment="1">
      <alignment horizontal="center" vertical="center" wrapText="1"/>
    </xf>
    <xf numFmtId="0" fontId="2" fillId="0" borderId="35" xfId="3" applyFont="1" applyBorder="1" applyAlignment="1">
      <alignment horizontal="center" vertical="center" wrapText="1"/>
    </xf>
    <xf numFmtId="0" fontId="17" fillId="0" borderId="38" xfId="3" applyFont="1" applyBorder="1" applyAlignment="1">
      <alignment horizontal="center" vertical="center"/>
    </xf>
    <xf numFmtId="0" fontId="17" fillId="0" borderId="34" xfId="3" applyFont="1" applyBorder="1" applyAlignment="1">
      <alignment horizontal="center" vertical="center"/>
    </xf>
    <xf numFmtId="0" fontId="17" fillId="0" borderId="39" xfId="3" applyFont="1" applyBorder="1" applyAlignment="1">
      <alignment horizontal="center" vertical="center"/>
    </xf>
    <xf numFmtId="0" fontId="17" fillId="0" borderId="43" xfId="3" applyFont="1" applyBorder="1" applyAlignment="1">
      <alignment horizontal="center" vertical="center"/>
    </xf>
    <xf numFmtId="0" fontId="17" fillId="0" borderId="0" xfId="3" applyFont="1" applyAlignment="1">
      <alignment horizontal="center" vertical="center"/>
    </xf>
    <xf numFmtId="0" fontId="17" fillId="0" borderId="36" xfId="3" applyFont="1" applyBorder="1" applyAlignment="1">
      <alignment horizontal="center" vertical="center"/>
    </xf>
    <xf numFmtId="0" fontId="2" fillId="0" borderId="1" xfId="3" applyFont="1" applyBorder="1" applyAlignment="1">
      <alignment horizontal="center"/>
    </xf>
    <xf numFmtId="0" fontId="2" fillId="0" borderId="2" xfId="3" applyFont="1" applyBorder="1" applyAlignment="1">
      <alignment horizontal="center"/>
    </xf>
    <xf numFmtId="0" fontId="2" fillId="0" borderId="3" xfId="3" applyFont="1" applyBorder="1" applyAlignment="1">
      <alignment horizontal="center"/>
    </xf>
    <xf numFmtId="0" fontId="2" fillId="0" borderId="7" xfId="3" applyFont="1" applyBorder="1" applyAlignment="1">
      <alignment horizontal="center"/>
    </xf>
    <xf numFmtId="0" fontId="2" fillId="0" borderId="0" xfId="3" applyFont="1" applyAlignment="1">
      <alignment horizontal="center"/>
    </xf>
    <xf numFmtId="0" fontId="2" fillId="0" borderId="8" xfId="3" applyFont="1" applyBorder="1" applyAlignment="1">
      <alignment horizontal="center"/>
    </xf>
    <xf numFmtId="0" fontId="2" fillId="0" borderId="20" xfId="3" applyFont="1" applyBorder="1" applyAlignment="1">
      <alignment horizontal="center"/>
    </xf>
    <xf numFmtId="0" fontId="2" fillId="0" borderId="21" xfId="3" applyFont="1" applyBorder="1" applyAlignment="1">
      <alignment horizontal="center"/>
    </xf>
    <xf numFmtId="0" fontId="2" fillId="0" borderId="25" xfId="3" applyFont="1" applyBorder="1" applyAlignment="1">
      <alignment horizontal="center"/>
    </xf>
    <xf numFmtId="0" fontId="3" fillId="0" borderId="4" xfId="3" applyFont="1" applyBorder="1" applyAlignment="1">
      <alignment horizontal="center" vertical="center" wrapText="1"/>
    </xf>
    <xf numFmtId="0" fontId="3" fillId="0" borderId="5" xfId="3" applyFont="1" applyBorder="1" applyAlignment="1">
      <alignment horizontal="center" vertical="center" wrapText="1"/>
    </xf>
    <xf numFmtId="0" fontId="4" fillId="0" borderId="5" xfId="3" applyFont="1" applyBorder="1" applyAlignment="1">
      <alignment horizontal="center" vertical="center" wrapText="1"/>
    </xf>
    <xf numFmtId="0" fontId="6" fillId="0" borderId="5" xfId="3" applyFont="1" applyBorder="1" applyAlignment="1">
      <alignment horizontal="center" vertical="center" wrapText="1"/>
    </xf>
    <xf numFmtId="0" fontId="6" fillId="0" borderId="6" xfId="3" applyFont="1" applyBorder="1" applyAlignment="1">
      <alignment horizontal="center" vertical="center" wrapText="1"/>
    </xf>
    <xf numFmtId="0" fontId="6" fillId="0" borderId="10" xfId="3" applyFont="1" applyBorder="1" applyAlignment="1">
      <alignment horizontal="center" vertical="center" wrapText="1"/>
    </xf>
    <xf numFmtId="0" fontId="6" fillId="0" borderId="11" xfId="3" applyFont="1" applyBorder="1" applyAlignment="1">
      <alignment horizontal="center" vertical="center" wrapText="1"/>
    </xf>
    <xf numFmtId="0" fontId="3" fillId="0" borderId="9" xfId="3" applyFont="1" applyBorder="1" applyAlignment="1">
      <alignment horizontal="center" vertical="center" wrapText="1"/>
    </xf>
    <xf numFmtId="0" fontId="3" fillId="0" borderId="10" xfId="3" applyFont="1" applyBorder="1" applyAlignment="1">
      <alignment horizontal="center" vertical="center" wrapText="1"/>
    </xf>
    <xf numFmtId="0" fontId="3" fillId="0" borderId="9" xfId="3" applyFont="1" applyBorder="1" applyAlignment="1">
      <alignment horizontal="center" vertical="center"/>
    </xf>
    <xf numFmtId="0" fontId="3" fillId="0" borderId="10" xfId="3" applyFont="1" applyBorder="1" applyAlignment="1">
      <alignment horizontal="center" vertical="center"/>
    </xf>
    <xf numFmtId="0" fontId="8" fillId="0" borderId="10" xfId="3" applyFont="1" applyBorder="1" applyAlignment="1">
      <alignment horizontal="left" vertical="center"/>
    </xf>
    <xf numFmtId="0" fontId="9" fillId="0" borderId="12" xfId="4" applyFont="1" applyBorder="1" applyAlignment="1">
      <alignment horizontal="center" vertical="center" wrapText="1"/>
    </xf>
    <xf numFmtId="0" fontId="9" fillId="0" borderId="18" xfId="4" applyFont="1" applyBorder="1" applyAlignment="1">
      <alignment horizontal="center" vertical="center" wrapText="1"/>
    </xf>
    <xf numFmtId="0" fontId="10" fillId="0" borderId="13" xfId="5" applyFont="1" applyBorder="1" applyAlignment="1">
      <alignment horizontal="center" vertical="center" wrapText="1"/>
    </xf>
    <xf numFmtId="0" fontId="10" fillId="0" borderId="19" xfId="5" applyFont="1" applyBorder="1" applyAlignment="1">
      <alignment horizontal="center" vertical="center" wrapText="1"/>
    </xf>
    <xf numFmtId="0" fontId="3" fillId="0" borderId="14" xfId="3" applyFont="1" applyBorder="1" applyAlignment="1">
      <alignment horizontal="center" vertical="center"/>
    </xf>
    <xf numFmtId="0" fontId="3" fillId="0" borderId="15" xfId="3" applyFont="1" applyBorder="1" applyAlignment="1">
      <alignment horizontal="center" vertical="center"/>
    </xf>
    <xf numFmtId="0" fontId="11" fillId="0" borderId="16" xfId="3" applyFont="1" applyBorder="1" applyAlignment="1">
      <alignment horizontal="left" vertical="center"/>
    </xf>
    <xf numFmtId="0" fontId="11" fillId="0" borderId="17" xfId="3" applyFont="1" applyBorder="1" applyAlignment="1">
      <alignment horizontal="left" vertical="center"/>
    </xf>
    <xf numFmtId="0" fontId="11" fillId="0" borderId="15" xfId="3" applyFont="1" applyBorder="1" applyAlignment="1">
      <alignment horizontal="left" vertical="center"/>
    </xf>
    <xf numFmtId="0" fontId="12" fillId="0" borderId="20" xfId="4" applyFont="1" applyBorder="1" applyAlignment="1">
      <alignment horizontal="center" vertical="center" wrapText="1"/>
    </xf>
    <xf numFmtId="0" fontId="12" fillId="0" borderId="21" xfId="4" applyFont="1" applyBorder="1" applyAlignment="1">
      <alignment horizontal="center" vertical="center" wrapText="1"/>
    </xf>
    <xf numFmtId="0" fontId="12" fillId="0" borderId="22" xfId="4" applyFont="1" applyBorder="1" applyAlignment="1">
      <alignment horizontal="center" vertical="center" wrapText="1"/>
    </xf>
    <xf numFmtId="0" fontId="15" fillId="0" borderId="26" xfId="3" applyFont="1" applyBorder="1" applyAlignment="1">
      <alignment horizontal="center" vertical="center" wrapText="1"/>
    </xf>
    <xf numFmtId="0" fontId="15" fillId="0" borderId="27" xfId="3" applyFont="1" applyBorder="1" applyAlignment="1">
      <alignment horizontal="center" vertical="center" wrapText="1"/>
    </xf>
    <xf numFmtId="0" fontId="15" fillId="0" borderId="28" xfId="3" applyFont="1" applyBorder="1" applyAlignment="1">
      <alignment horizontal="center" vertical="center" wrapText="1"/>
    </xf>
    <xf numFmtId="0" fontId="17" fillId="0" borderId="49" xfId="6" applyFont="1" applyBorder="1" applyAlignment="1">
      <alignment horizontal="justify" vertical="center"/>
    </xf>
    <xf numFmtId="0" fontId="17" fillId="0" borderId="27" xfId="6" applyFont="1" applyBorder="1" applyAlignment="1">
      <alignment horizontal="justify" vertical="center"/>
    </xf>
    <xf numFmtId="0" fontId="17" fillId="0" borderId="47" xfId="6" applyFont="1" applyBorder="1" applyAlignment="1">
      <alignment horizontal="justify" vertical="center"/>
    </xf>
    <xf numFmtId="0" fontId="7" fillId="0" borderId="49" xfId="6" applyFont="1" applyBorder="1" applyAlignment="1">
      <alignment horizontal="center"/>
    </xf>
    <xf numFmtId="0" fontId="7" fillId="0" borderId="27" xfId="6" applyFont="1" applyBorder="1" applyAlignment="1">
      <alignment horizontal="center"/>
    </xf>
    <xf numFmtId="0" fontId="7" fillId="0" borderId="50" xfId="6" applyFont="1" applyBorder="1" applyAlignment="1">
      <alignment horizontal="center"/>
    </xf>
    <xf numFmtId="0" fontId="17" fillId="2" borderId="62" xfId="6" applyFont="1" applyFill="1" applyBorder="1" applyAlignment="1">
      <alignment horizontal="justify" vertical="justify"/>
    </xf>
    <xf numFmtId="0" fontId="17" fillId="2" borderId="63" xfId="6" applyFont="1" applyFill="1" applyBorder="1" applyAlignment="1">
      <alignment horizontal="justify" vertical="justify"/>
    </xf>
    <xf numFmtId="0" fontId="17" fillId="2" borderId="64" xfId="6" applyFont="1" applyFill="1" applyBorder="1" applyAlignment="1">
      <alignment horizontal="justify" vertical="justify"/>
    </xf>
    <xf numFmtId="0" fontId="26" fillId="0" borderId="16" xfId="4" applyFont="1" applyBorder="1" applyAlignment="1">
      <alignment horizontal="center"/>
    </xf>
    <xf numFmtId="0" fontId="26" fillId="0" borderId="17" xfId="4" applyFont="1" applyBorder="1" applyAlignment="1">
      <alignment horizontal="center"/>
    </xf>
    <xf numFmtId="0" fontId="26" fillId="0" borderId="15" xfId="4" applyFont="1" applyBorder="1" applyAlignment="1">
      <alignment horizontal="center"/>
    </xf>
    <xf numFmtId="0" fontId="26" fillId="0" borderId="0" xfId="3" applyFont="1" applyAlignment="1">
      <alignment horizontal="center" vertical="center" wrapText="1"/>
    </xf>
    <xf numFmtId="0" fontId="26" fillId="0" borderId="21" xfId="3" applyFont="1" applyBorder="1" applyAlignment="1">
      <alignment horizontal="center" vertical="center" wrapText="1"/>
    </xf>
    <xf numFmtId="0" fontId="26" fillId="0" borderId="17" xfId="4" applyFont="1" applyBorder="1" applyAlignment="1">
      <alignment horizontal="center" vertical="top" wrapText="1"/>
    </xf>
    <xf numFmtId="0" fontId="26" fillId="0" borderId="15" xfId="4" applyFont="1" applyBorder="1" applyAlignment="1">
      <alignment horizontal="center" vertical="top" wrapText="1"/>
    </xf>
    <xf numFmtId="0" fontId="26" fillId="0" borderId="17" xfId="4" applyFont="1" applyBorder="1" applyAlignment="1">
      <alignment horizontal="center" vertical="center" wrapText="1"/>
    </xf>
    <xf numFmtId="0" fontId="26" fillId="0" borderId="15" xfId="4" applyFont="1" applyBorder="1" applyAlignment="1">
      <alignment horizontal="center" vertical="center" wrapText="1"/>
    </xf>
    <xf numFmtId="0" fontId="26" fillId="0" borderId="17" xfId="4" applyFont="1" applyBorder="1" applyAlignment="1">
      <alignment horizontal="left" vertical="top" wrapText="1"/>
    </xf>
    <xf numFmtId="0" fontId="26" fillId="0" borderId="15" xfId="4" applyFont="1" applyBorder="1" applyAlignment="1">
      <alignment horizontal="left" vertical="top" wrapText="1"/>
    </xf>
    <xf numFmtId="0" fontId="26" fillId="0" borderId="17" xfId="4" applyFont="1" applyBorder="1" applyAlignment="1">
      <alignment horizontal="center" wrapText="1"/>
    </xf>
    <xf numFmtId="0" fontId="26" fillId="0" borderId="15" xfId="4" applyFont="1" applyBorder="1" applyAlignment="1">
      <alignment horizontal="center" wrapText="1"/>
    </xf>
    <xf numFmtId="0" fontId="9" fillId="0" borderId="17" xfId="4" applyFont="1" applyBorder="1" applyAlignment="1">
      <alignment horizontal="center" vertical="center" wrapText="1"/>
    </xf>
    <xf numFmtId="0" fontId="9" fillId="0" borderId="15" xfId="4" applyFont="1" applyBorder="1" applyAlignment="1">
      <alignment horizontal="center" vertical="center" wrapText="1"/>
    </xf>
  </cellXfs>
  <cellStyles count="13">
    <cellStyle name="Millares" xfId="1" builtinId="3"/>
    <cellStyle name="Millares 2" xfId="11" xr:uid="{DFC0BDD6-EA4F-4374-BDB0-8C31D446B914}"/>
    <cellStyle name="Millares 3" xfId="10" xr:uid="{81122E90-E08E-4360-B6AE-11F61A01F3BC}"/>
    <cellStyle name="Moneda" xfId="2" builtinId="4"/>
    <cellStyle name="Moneda 2 2" xfId="8" xr:uid="{79E39F81-2598-4C8F-8EB7-399FD0B6107B}"/>
    <cellStyle name="Normal" xfId="0" builtinId="0"/>
    <cellStyle name="Normal 2" xfId="12" xr:uid="{3D579DB9-DBF0-494E-B76C-4B13831477C6}"/>
    <cellStyle name="Normal 2 2 4" xfId="4" xr:uid="{AF92C750-4940-43D0-8950-E9A556212B11}"/>
    <cellStyle name="Normal 3" xfId="7" xr:uid="{255ABEA8-1363-49F8-B699-0A73997EA74D}"/>
    <cellStyle name="Normal_CATALOGO DE CONCEPTOS EVAL PAV" xfId="6" xr:uid="{828C84CE-1026-425F-819F-E27B5C0DC75E}"/>
    <cellStyle name="Normal_F-6 2" xfId="9" xr:uid="{5362B34A-82A8-43DC-839B-4AA7D573118F}"/>
    <cellStyle name="Normal_F-7 2" xfId="3" xr:uid="{F5FDE3C8-E2B5-4263-8DFF-C1EB7A8500E2}"/>
    <cellStyle name="Normal_F-7 2 2" xfId="5" xr:uid="{2A2E6994-A3E4-4A62-94B2-E8C4E9CFF0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tyles" Target="style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66675</xdr:colOff>
      <xdr:row>56</xdr:row>
      <xdr:rowOff>0</xdr:rowOff>
    </xdr:from>
    <xdr:to>
      <xdr:col>3</xdr:col>
      <xdr:colOff>466725</xdr:colOff>
      <xdr:row>56</xdr:row>
      <xdr:rowOff>0</xdr:rowOff>
    </xdr:to>
    <xdr:sp macro="" textlink="">
      <xdr:nvSpPr>
        <xdr:cNvPr id="2" name="Line 7">
          <a:extLst>
            <a:ext uri="{FF2B5EF4-FFF2-40B4-BE49-F238E27FC236}">
              <a16:creationId xmlns:a16="http://schemas.microsoft.com/office/drawing/2014/main" id="{60638668-D2D3-44CB-AE2C-8FD3B0484D43}"/>
            </a:ext>
          </a:extLst>
        </xdr:cNvPr>
        <xdr:cNvSpPr>
          <a:spLocks noChangeShapeType="1"/>
        </xdr:cNvSpPr>
      </xdr:nvSpPr>
      <xdr:spPr bwMode="auto">
        <a:xfrm>
          <a:off x="66675" y="15230475"/>
          <a:ext cx="5715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609600</xdr:colOff>
      <xdr:row>56</xdr:row>
      <xdr:rowOff>0</xdr:rowOff>
    </xdr:from>
    <xdr:to>
      <xdr:col>7</xdr:col>
      <xdr:colOff>400050</xdr:colOff>
      <xdr:row>56</xdr:row>
      <xdr:rowOff>0</xdr:rowOff>
    </xdr:to>
    <xdr:sp macro="" textlink="">
      <xdr:nvSpPr>
        <xdr:cNvPr id="3" name="Line 8">
          <a:extLst>
            <a:ext uri="{FF2B5EF4-FFF2-40B4-BE49-F238E27FC236}">
              <a16:creationId xmlns:a16="http://schemas.microsoft.com/office/drawing/2014/main" id="{5346A3DD-C19C-42B4-B49E-23C47B54529D}"/>
            </a:ext>
          </a:extLst>
        </xdr:cNvPr>
        <xdr:cNvSpPr>
          <a:spLocks noChangeShapeType="1"/>
        </xdr:cNvSpPr>
      </xdr:nvSpPr>
      <xdr:spPr bwMode="auto">
        <a:xfrm>
          <a:off x="8362950" y="15230475"/>
          <a:ext cx="2905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126546</xdr:colOff>
      <xdr:row>2</xdr:row>
      <xdr:rowOff>393978</xdr:rowOff>
    </xdr:from>
    <xdr:to>
      <xdr:col>2</xdr:col>
      <xdr:colOff>2050596</xdr:colOff>
      <xdr:row>3</xdr:row>
      <xdr:rowOff>388431</xdr:rowOff>
    </xdr:to>
    <xdr:pic>
      <xdr:nvPicPr>
        <xdr:cNvPr id="4" name="Imagen 3">
          <a:extLst>
            <a:ext uri="{FF2B5EF4-FFF2-40B4-BE49-F238E27FC236}">
              <a16:creationId xmlns:a16="http://schemas.microsoft.com/office/drawing/2014/main" id="{E9D35C10-3B91-44F2-B7EB-AE651C6DB5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6546" y="1292049"/>
          <a:ext cx="4835979" cy="4843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238627</xdr:colOff>
      <xdr:row>0</xdr:row>
      <xdr:rowOff>47625</xdr:rowOff>
    </xdr:from>
    <xdr:to>
      <xdr:col>7</xdr:col>
      <xdr:colOff>847223</xdr:colOff>
      <xdr:row>4</xdr:row>
      <xdr:rowOff>114300</xdr:rowOff>
    </xdr:to>
    <xdr:pic>
      <xdr:nvPicPr>
        <xdr:cNvPr id="2" name="Imagen 1">
          <a:extLst>
            <a:ext uri="{FF2B5EF4-FFF2-40B4-BE49-F238E27FC236}">
              <a16:creationId xmlns:a16="http://schemas.microsoft.com/office/drawing/2014/main" id="{E0D4C850-2D98-47AD-9E6A-67237405C9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53027" y="47625"/>
          <a:ext cx="7133221"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18-98\11-97\DOC-VA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rco%20Flores\AppData\Local\Microsoft\Windows\INetCache\Content.Outlook\JL2LQHOB\file:\Ver_csc\choapas\CHOAPAS\CARP.%20OBRA\CONCEN.%20DE%20OBRA\KM%200-80\INF%20OBRA%20290200\Choapas%20ll\INFMENSU\LIBROS~1.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re\d\Mis%20documentos\formatos\DVR\Tepeji\Construcci&#243;n\Estimaciones\Asignaci&#243;n%2099\P.U\PU6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scar\c\psfonts\My%20Documents\4%20%20ESTIMACION%2004%20ABRIL%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TS.%20PACSCO%20ZACA\EST.3\EST.%2001\Documents%20and%20Settings\jigordillo\Mis%20documentos\CASETA%20ALPUYECA\SUPERVISION%20EXTERNA\NUEVO%20FORMATO%20DE%20STIMACIO"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Mis%20documentos\ESTIMACIONES03\09120014-028-03_Mazatlan-Culiacan\FORMATO%20DE%20ESTIMACION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TS.%20PACSCO%20ZACA\EST.3\Documents%20and%20Settings\Ing.%20Autorizado\Mis%20documentos\HEMOSILLO\ESTIMACIONES%20XIMSA\EST.%2009\EST-9HM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TS.%20PACSCO%20ZACA\EST.3\ESTIMACIONES%20ZACAPALCO\ESTIMACI&#211;N%2017%20BUENO%20GERADORES%20Zacapal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Marco%20Flores\AppData\Local\Microsoft\Windows\INetCache\Content.Outlook\JL2LQHOB\file:\A:\carreteras%20federales\choapas\tramo%2080-105\CMPRESO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Marco%20Flores\AppData\Local\Microsoft\Windows\INetCache\Content.Outlook\JL2LQHOB\file:\Betsabe01\d\Mis%20documentos\PROGRAMAS%20CONT.%20CALIDAD\Choapas%20ll\INFMENSU\LIBROS~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SAR"/>
      <sheetName val="INT4.2"/>
      <sheetName val="DOC 5a"/>
      <sheetName val="EQUIPO"/>
      <sheetName val="COS4.1"/>
      <sheetName val="DOC 5c"/>
      <sheetName val="DOC 6"/>
      <sheetName val="DOC 7"/>
      <sheetName val="Hoja3"/>
      <sheetName val="Resumen %"/>
      <sheetName val="DOC4"/>
      <sheetName val="DOC4-E"/>
      <sheetName val="DOC5.1-E"/>
      <sheetName val="DOC3"/>
      <sheetName val="PROGPE"/>
      <sheetName val="PLANTILLA"/>
      <sheetName val="DESGINDI"/>
      <sheetName val="F4"/>
      <sheetName val="F4A"/>
      <sheetName val="ORGANI"/>
      <sheetName val="PROG. LAB. (2)"/>
      <sheetName val="CONCEN. PROG. LAB."/>
      <sheetName val="DOC5"/>
      <sheetName val="DOC6"/>
      <sheetName val="DOC6.A"/>
      <sheetName val="DOC7"/>
      <sheetName val="DOC7A"/>
      <sheetName val="DOC8"/>
      <sheetName val="DOC8.A"/>
      <sheetName val="ORGANIGRAMA"/>
      <sheetName val="ANETEC1"/>
      <sheetName val="MANO DE OBRA."/>
      <sheetName val="LISTADO DE INSUMOS"/>
      <sheetName val="COSTILLA"/>
      <sheetName val="SEPARADORES"/>
      <sheetName val="CARATULA"/>
      <sheetName val="INDICE"/>
      <sheetName val="1 INFOR GRAL OBRA"/>
      <sheetName val="2 CED.INFORMATIVA GRAL"/>
      <sheetName val="3.-FORMATO SF3"/>
      <sheetName val=" NOTAS DE BITACORA"/>
      <sheetName val="4 COPIAS NOTAS BITACORA"/>
      <sheetName val="5 AVANCE GRAL DE LA OBRA"/>
      <sheetName val="6 AVANCE FINANCIERO DE OBRA"/>
      <sheetName val="7 GRAFICA DE AVANCE FINANCIERO"/>
      <sheetName val="8 AVANCE FISICO"/>
      <sheetName val="9 LARGUILLO"/>
      <sheetName val="9.1 LARGUILLO PUENTES"/>
      <sheetName val="10 PROGRAMA DE OBRA"/>
      <sheetName val="11 CONCENTRADO DE ESTIMACIONES"/>
      <sheetName val="12 MAQUINARIA Y EQUIPO "/>
      <sheetName val="12.1 MAQUINARIA Y EQUIPO "/>
      <sheetName val="12.2 MAQUINARIA Y EQUIPO "/>
      <sheetName val="12.3 MAQUINARIA Y EQUIPO "/>
      <sheetName val="12.4 MAQUINARIA Y EQUIPO "/>
      <sheetName val="12.5 MAQUINARIA Y EQUIPO "/>
      <sheetName val="12.6 MAQUINARIA Y EQUIPO"/>
      <sheetName val="12.7 MAQUINARIA Y EQUIPO"/>
      <sheetName val="12.8 MAQUINARIA Y EQUIPO "/>
      <sheetName val="13.- PERSONAL DEL CONTRATISTA"/>
      <sheetName val=" 13.1-PERSONAL DEL CONTRATISTA"/>
      <sheetName val="14 GRAFICA DE LLUVIAS"/>
      <sheetName val="15 INFORME DE PROBLEMAS Y SOLUC"/>
      <sheetName val="16 DIRECTORIO"/>
      <sheetName val="17. DISPOSITIVOS ZONA PREVIA"/>
      <sheetName val="17.2 DISPOSITIVOS ZONA DESVIA "/>
      <sheetName val="18 BANDEREROS"/>
      <sheetName val="19.- INF. FOTOGRAF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Avalúo"/>
      <sheetName val="ESTIMACION 7"/>
      <sheetName val="PRGVAL"/>
      <sheetName val="PROGPE"/>
      <sheetName val="POR"/>
      <sheetName val="IND"/>
      <sheetName val="GEN"/>
      <sheetName val="1,2"/>
      <sheetName val="3"/>
      <sheetName val="4,5"/>
      <sheetName val="6"/>
      <sheetName val="7"/>
      <sheetName val="8"/>
      <sheetName val="9"/>
      <sheetName val="10"/>
      <sheetName val="11"/>
      <sheetName val="12(A)"/>
      <sheetName val="12(B)"/>
      <sheetName val="13"/>
      <sheetName val="14"/>
      <sheetName val="15"/>
      <sheetName val="16(A)"/>
      <sheetName val="16(B)"/>
      <sheetName val="17"/>
      <sheetName val="18"/>
      <sheetName val="19"/>
      <sheetName val="TABLAMES"/>
      <sheetName val="Programa Conc.Dif."/>
      <sheetName val="Hoja1"/>
      <sheetName val="Hoja2"/>
      <sheetName val="Forma_E-17"/>
      <sheetName val="1.6"/>
      <sheetName val="GRA. ENTR. CORTEZ"/>
      <sheetName val="DATOS "/>
      <sheetName val="Rel_Estim"/>
      <sheetName val="Forma_E-7"/>
      <sheetName val="Forma_1_(2)"/>
      <sheetName val="Est__Total"/>
      <sheetName val="Forma_1"/>
      <sheetName val="Forma_2"/>
      <sheetName val="Forma_3"/>
      <sheetName val="CATA"/>
      <sheetName val="C"/>
      <sheetName val="CONCENTRADO"/>
      <sheetName val="RTCO96"/>
      <sheetName val="GRAFICA FINANCIERA"/>
      <sheetName val="RES08"/>
      <sheetName val="MAN08"/>
      <sheetName val="MAQ08"/>
      <sheetName val="Forma E-7 (P)"/>
      <sheetName val="Mayo.2009"/>
      <sheetName val="SOLVENCIA"/>
      <sheetName val="6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GRAF_INVER"/>
      <sheetName val="CATA"/>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PART. TRO_x0014_*_x001a__x0000_"/>
      <sheetName val="Forma 3"/>
      <sheetName val="PART. TRO_x0014_*_x001a_?"/>
      <sheetName val="PART. TRO * _x0000_"/>
      <sheetName val="PART. TRO * ?"/>
      <sheetName val="LISTAMA"/>
      <sheetName val="ESTIMACION 7"/>
      <sheetName val="GENERAL (2)"/>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3_1_LARG-AVA_"/>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ACUMULADO"/>
      <sheetName val="Módulo1"/>
      <sheetName val="PART. TRO_x005f_x0014_*_x005f_x001a__x005f_x0000_"/>
      <sheetName val=""/>
      <sheetName val="COSTILLA"/>
      <sheetName val="SEPARADORES"/>
      <sheetName val="CARATULA"/>
      <sheetName val="INDICE"/>
      <sheetName val="1 INFOR GRAL OBRA"/>
      <sheetName val="2 CED.INFORMATIVA GRAL"/>
      <sheetName val="3.-FORMATO SF3"/>
      <sheetName val=" NOTAS DE BITACORA"/>
      <sheetName val="4 COPIAS NOTAS BITACORA"/>
      <sheetName val="5 AVANCE GRAL DE LA OBRA"/>
      <sheetName val="6 AVANCE FINANCIERO DE OBRA"/>
      <sheetName val="7 GRAFICA DE AVANCE FINANCIERO"/>
      <sheetName val="8 AVANCE FISICO"/>
      <sheetName val="9 LARGUILLO"/>
      <sheetName val="9.1 LARGUILLO PUENTES"/>
      <sheetName val="10 PROGRAMA DE OBRA"/>
      <sheetName val="11 CONCENTRADO DE ESTIMACIONES"/>
      <sheetName val="12 MAQUINARIA Y EQUIPO "/>
      <sheetName val="12.1 MAQUINARIA Y EQUIPO "/>
      <sheetName val="12.2 MAQUINARIA Y EQUIPO "/>
      <sheetName val="12.3 MAQUINARIA Y EQUIPO "/>
      <sheetName val="12.4 MAQUINARIA Y EQUIPO "/>
      <sheetName val="12.5 MAQUINARIA Y EQUIPO "/>
      <sheetName val="12.6 MAQUINARIA Y EQUIPO"/>
      <sheetName val="12.7 MAQUINARIA Y EQUIPO"/>
      <sheetName val="12.8 MAQUINARIA Y EQUIPO "/>
      <sheetName val="13.- PERSONAL DEL CONTRATISTA"/>
      <sheetName val=" 13.1-PERSONAL DEL CONTRATISTA"/>
      <sheetName val="14 GRAFICA DE LLUVIAS"/>
      <sheetName val="15 INFORME DE PROBLEMAS Y SOLUC"/>
      <sheetName val="16 DIRECTORIO"/>
      <sheetName val="17. DISPOSITIVOS ZONA PREVIA"/>
      <sheetName val="17.2 DISPOSITIVOS ZONA DESVIA "/>
      <sheetName val="18 BANDEREROS"/>
      <sheetName val="19.- INF. FOTOGRAFICO"/>
      <sheetName val="INF-FINAL¼0*_x0000_ 0*"/>
      <sheetName val="RESUMEN PROVEEDORES"/>
      <sheetName val="RESUMEN OBRAS"/>
      <sheetName val="PART. TRO_x0014___x001a__"/>
      <sheetName val="M.O."/>
      <sheetName val="DG"/>
      <sheetName val="GRAF.INVER."/>
      <sheetName val="PRESUPUESTO"/>
      <sheetName val="EMILIANO ZAPATA,OCOSINGO"/>
      <sheetName val="Nivelacion"/>
      <sheetName val="CALCULO DE VOLUMEN"/>
      <sheetName val="PART. TRO_x0014___x001a_"/>
      <sheetName val="AE10b"/>
      <sheetName val="AE09b"/>
      <sheetName val="AE09c"/>
      <sheetName val="AE09a"/>
      <sheetName val="MATERIALES"/>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2塅䕃⹌塅EOG-OBR (6)"/>
    </sheetNames>
    <sheetDataSet>
      <sheetData sheetId="0" refreshError="1">
        <row r="50">
          <cell r="C50" t="str">
            <v>Formación y compactación, por unidad de obra terminada (inciso</v>
          </cell>
        </row>
      </sheetData>
      <sheetData sheetId="1"/>
      <sheetData sheetId="2"/>
      <sheetData sheetId="3" refreshError="1"/>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Resumen"/>
      <sheetName val="Desglose"/>
      <sheetName val="Desglose de Extraordinarios"/>
      <sheetName val="Ctl. Tramite"/>
      <sheetName val="OFICIO"/>
    </sheetNames>
    <sheetDataSet>
      <sheetData sheetId="0"/>
      <sheetData sheetId="1"/>
      <sheetData sheetId="2"/>
      <sheetData sheetId="3"/>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EST01"/>
      <sheetName val="CATALOGO"/>
      <sheetName val="EST00"/>
      <sheetName val="FOR-GENE-NORM."/>
      <sheetName val="FOR-GEN- ACERO"/>
      <sheetName val="FOR-GENE-TOPOG."/>
      <sheetName val="Tarjeta de tiempo"/>
      <sheetName val="Tabla de amortización"/>
      <sheetName val="Gastos"/>
      <sheetName val="Evolución de la cuenta"/>
      <sheetName val="Informe de gastos"/>
      <sheetName val="Factura"/>
    </sheetNames>
    <sheetDataSet>
      <sheetData sheetId="0"/>
      <sheetData sheetId="1"/>
      <sheetData sheetId="2"/>
      <sheetData sheetId="3"/>
      <sheetData sheetId="4"/>
      <sheetData sheetId="5"/>
      <sheetData sheetId="6"/>
      <sheetData sheetId="7"/>
      <sheetData sheetId="8">
        <row r="1">
          <cell r="A1" t="str">
            <v>Calculadora de préstamos</v>
          </cell>
        </row>
        <row r="5">
          <cell r="B5" t="str">
            <v>Escriba los valores</v>
          </cell>
          <cell r="F5" t="str">
            <v>Resumen del préstamo</v>
          </cell>
        </row>
        <row r="6">
          <cell r="C6" t="str">
            <v>Importe del préstamo</v>
          </cell>
          <cell r="G6" t="str">
            <v>Pago programado</v>
          </cell>
          <cell r="H6" t="str">
            <v/>
          </cell>
        </row>
        <row r="7">
          <cell r="C7" t="str">
            <v>Interés anual</v>
          </cell>
          <cell r="G7" t="str">
            <v>Número de pagos programados</v>
          </cell>
          <cell r="H7" t="str">
            <v/>
          </cell>
        </row>
        <row r="8">
          <cell r="C8" t="str">
            <v>Período del préstamo en años</v>
          </cell>
          <cell r="G8" t="str">
            <v>Número real de pagos</v>
          </cell>
          <cell r="H8" t="str">
            <v/>
          </cell>
        </row>
        <row r="9">
          <cell r="C9" t="str">
            <v>Número de pagos anuales</v>
          </cell>
          <cell r="G9" t="str">
            <v>Total de adelantos</v>
          </cell>
          <cell r="H9" t="str">
            <v/>
          </cell>
        </row>
        <row r="10">
          <cell r="C10" t="str">
            <v>Fecha inicial del préstamo</v>
          </cell>
          <cell r="G10" t="str">
            <v>Interés total</v>
          </cell>
          <cell r="H10" t="str">
            <v/>
          </cell>
        </row>
        <row r="11">
          <cell r="C11" t="str">
            <v>Pagos extra opcionales</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t="str">
            <v/>
          </cell>
          <cell r="B18" t="str">
            <v/>
          </cell>
          <cell r="C18" t="str">
            <v/>
          </cell>
          <cell r="D18" t="str">
            <v/>
          </cell>
          <cell r="E18" t="e">
            <v>#VALUE!</v>
          </cell>
          <cell r="F18" t="e">
            <v>#VALUE!</v>
          </cell>
          <cell r="G18" t="str">
            <v/>
          </cell>
          <cell r="H18" t="str">
            <v/>
          </cell>
          <cell r="I18" t="e">
            <v>#VALUE!</v>
          </cell>
        </row>
        <row r="19">
          <cell r="A19" t="str">
            <v/>
          </cell>
          <cell r="B19" t="str">
            <v/>
          </cell>
          <cell r="C19" t="str">
            <v/>
          </cell>
          <cell r="D19" t="str">
            <v/>
          </cell>
          <cell r="E19" t="e">
            <v>#VALUE!</v>
          </cell>
          <cell r="F19" t="e">
            <v>#VALUE!</v>
          </cell>
          <cell r="G19" t="str">
            <v/>
          </cell>
          <cell r="H19" t="str">
            <v/>
          </cell>
          <cell r="I19" t="e">
            <v>#VALUE!</v>
          </cell>
        </row>
        <row r="20">
          <cell r="A20" t="str">
            <v/>
          </cell>
          <cell r="B20" t="str">
            <v/>
          </cell>
          <cell r="C20" t="str">
            <v/>
          </cell>
          <cell r="D20" t="str">
            <v/>
          </cell>
          <cell r="E20" t="e">
            <v>#VALUE!</v>
          </cell>
          <cell r="F20" t="e">
            <v>#VALUE!</v>
          </cell>
          <cell r="G20" t="str">
            <v/>
          </cell>
          <cell r="H20" t="str">
            <v/>
          </cell>
          <cell r="I20" t="e">
            <v>#VALUE!</v>
          </cell>
        </row>
        <row r="21">
          <cell r="A21" t="str">
            <v/>
          </cell>
          <cell r="B21" t="str">
            <v/>
          </cell>
          <cell r="C21" t="str">
            <v/>
          </cell>
          <cell r="D21" t="str">
            <v/>
          </cell>
          <cell r="E21" t="e">
            <v>#VALUE!</v>
          </cell>
          <cell r="F21" t="e">
            <v>#VALUE!</v>
          </cell>
          <cell r="G21" t="str">
            <v/>
          </cell>
          <cell r="H21" t="str">
            <v/>
          </cell>
          <cell r="I21" t="e">
            <v>#VALUE!</v>
          </cell>
        </row>
        <row r="22">
          <cell r="A22" t="str">
            <v/>
          </cell>
          <cell r="B22" t="str">
            <v/>
          </cell>
          <cell r="C22" t="str">
            <v/>
          </cell>
          <cell r="D22" t="str">
            <v/>
          </cell>
          <cell r="E22" t="e">
            <v>#VALUE!</v>
          </cell>
          <cell r="F22" t="e">
            <v>#VALUE!</v>
          </cell>
          <cell r="G22" t="str">
            <v/>
          </cell>
          <cell r="H22" t="str">
            <v/>
          </cell>
          <cell r="I22" t="e">
            <v>#VALUE!</v>
          </cell>
        </row>
        <row r="23">
          <cell r="A23" t="str">
            <v/>
          </cell>
          <cell r="B23" t="str">
            <v/>
          </cell>
          <cell r="C23" t="str">
            <v/>
          </cell>
          <cell r="D23" t="str">
            <v/>
          </cell>
          <cell r="E23" t="e">
            <v>#VALUE!</v>
          </cell>
          <cell r="F23" t="e">
            <v>#VALUE!</v>
          </cell>
          <cell r="G23" t="str">
            <v/>
          </cell>
          <cell r="H23" t="str">
            <v/>
          </cell>
          <cell r="I23" t="e">
            <v>#VALUE!</v>
          </cell>
        </row>
        <row r="24">
          <cell r="A24" t="str">
            <v/>
          </cell>
          <cell r="B24" t="str">
            <v/>
          </cell>
          <cell r="C24" t="str">
            <v/>
          </cell>
          <cell r="D24" t="str">
            <v/>
          </cell>
          <cell r="E24" t="e">
            <v>#VALUE!</v>
          </cell>
          <cell r="F24" t="e">
            <v>#VALUE!</v>
          </cell>
          <cell r="G24" t="str">
            <v/>
          </cell>
          <cell r="H24" t="str">
            <v/>
          </cell>
          <cell r="I24" t="e">
            <v>#VALUE!</v>
          </cell>
        </row>
        <row r="25">
          <cell r="A25" t="str">
            <v/>
          </cell>
          <cell r="B25" t="str">
            <v/>
          </cell>
          <cell r="C25" t="str">
            <v/>
          </cell>
          <cell r="D25" t="str">
            <v/>
          </cell>
          <cell r="E25" t="e">
            <v>#VALUE!</v>
          </cell>
          <cell r="F25" t="e">
            <v>#VALUE!</v>
          </cell>
          <cell r="G25" t="str">
            <v/>
          </cell>
          <cell r="H25" t="str">
            <v/>
          </cell>
          <cell r="I25" t="e">
            <v>#VALUE!</v>
          </cell>
        </row>
        <row r="26">
          <cell r="A26" t="str">
            <v/>
          </cell>
          <cell r="B26" t="str">
            <v/>
          </cell>
          <cell r="C26" t="str">
            <v/>
          </cell>
          <cell r="D26" t="str">
            <v/>
          </cell>
          <cell r="E26" t="e">
            <v>#VALUE!</v>
          </cell>
          <cell r="F26" t="e">
            <v>#VALUE!</v>
          </cell>
          <cell r="G26" t="str">
            <v/>
          </cell>
          <cell r="H26" t="str">
            <v/>
          </cell>
          <cell r="I26" t="e">
            <v>#VALUE!</v>
          </cell>
        </row>
        <row r="27">
          <cell r="A27" t="str">
            <v/>
          </cell>
          <cell r="B27" t="str">
            <v/>
          </cell>
          <cell r="C27" t="str">
            <v/>
          </cell>
          <cell r="D27" t="str">
            <v/>
          </cell>
          <cell r="E27" t="e">
            <v>#VALUE!</v>
          </cell>
          <cell r="F27" t="e">
            <v>#VALUE!</v>
          </cell>
          <cell r="G27" t="str">
            <v/>
          </cell>
          <cell r="H27" t="str">
            <v/>
          </cell>
          <cell r="I27" t="e">
            <v>#VALUE!</v>
          </cell>
        </row>
        <row r="28">
          <cell r="A28" t="str">
            <v/>
          </cell>
          <cell r="B28" t="str">
            <v/>
          </cell>
          <cell r="C28" t="str">
            <v/>
          </cell>
          <cell r="D28" t="str">
            <v/>
          </cell>
          <cell r="E28" t="e">
            <v>#VALUE!</v>
          </cell>
          <cell r="F28" t="e">
            <v>#VALUE!</v>
          </cell>
          <cell r="G28" t="str">
            <v/>
          </cell>
          <cell r="H28" t="str">
            <v/>
          </cell>
          <cell r="I28" t="e">
            <v>#VALUE!</v>
          </cell>
        </row>
        <row r="29">
          <cell r="A29" t="str">
            <v/>
          </cell>
          <cell r="B29" t="str">
            <v/>
          </cell>
          <cell r="C29" t="str">
            <v/>
          </cell>
          <cell r="D29" t="str">
            <v/>
          </cell>
          <cell r="E29" t="e">
            <v>#VALUE!</v>
          </cell>
          <cell r="F29" t="e">
            <v>#VALUE!</v>
          </cell>
          <cell r="G29" t="str">
            <v/>
          </cell>
          <cell r="H29" t="str">
            <v/>
          </cell>
          <cell r="I29" t="e">
            <v>#VALUE!</v>
          </cell>
        </row>
        <row r="30">
          <cell r="A30" t="str">
            <v/>
          </cell>
          <cell r="B30" t="str">
            <v/>
          </cell>
          <cell r="C30" t="str">
            <v/>
          </cell>
          <cell r="D30" t="str">
            <v/>
          </cell>
          <cell r="E30" t="e">
            <v>#VALUE!</v>
          </cell>
          <cell r="F30" t="e">
            <v>#VALUE!</v>
          </cell>
          <cell r="G30" t="str">
            <v/>
          </cell>
          <cell r="H30" t="str">
            <v/>
          </cell>
          <cell r="I30" t="e">
            <v>#VALUE!</v>
          </cell>
        </row>
        <row r="31">
          <cell r="A31" t="str">
            <v/>
          </cell>
          <cell r="B31" t="str">
            <v/>
          </cell>
          <cell r="C31" t="str">
            <v/>
          </cell>
          <cell r="D31" t="str">
            <v/>
          </cell>
          <cell r="E31" t="e">
            <v>#VALUE!</v>
          </cell>
          <cell r="F31" t="e">
            <v>#VALUE!</v>
          </cell>
          <cell r="G31" t="str">
            <v/>
          </cell>
          <cell r="H31" t="str">
            <v/>
          </cell>
          <cell r="I31" t="e">
            <v>#VALUE!</v>
          </cell>
        </row>
        <row r="32">
          <cell r="A32" t="str">
            <v/>
          </cell>
          <cell r="B32" t="str">
            <v/>
          </cell>
          <cell r="C32" t="str">
            <v/>
          </cell>
          <cell r="D32" t="str">
            <v/>
          </cell>
          <cell r="E32" t="e">
            <v>#VALUE!</v>
          </cell>
          <cell r="F32" t="e">
            <v>#VALUE!</v>
          </cell>
          <cell r="G32" t="str">
            <v/>
          </cell>
          <cell r="H32" t="str">
            <v/>
          </cell>
          <cell r="I32" t="e">
            <v>#VALUE!</v>
          </cell>
        </row>
        <row r="33">
          <cell r="A33" t="str">
            <v/>
          </cell>
          <cell r="B33" t="str">
            <v/>
          </cell>
          <cell r="C33" t="str">
            <v/>
          </cell>
          <cell r="D33" t="str">
            <v/>
          </cell>
          <cell r="E33" t="e">
            <v>#VALUE!</v>
          </cell>
          <cell r="F33" t="e">
            <v>#VALUE!</v>
          </cell>
          <cell r="G33" t="str">
            <v/>
          </cell>
          <cell r="H33" t="str">
            <v/>
          </cell>
          <cell r="I33" t="e">
            <v>#VALUE!</v>
          </cell>
        </row>
        <row r="34">
          <cell r="A34" t="str">
            <v/>
          </cell>
          <cell r="B34" t="str">
            <v/>
          </cell>
          <cell r="C34" t="str">
            <v/>
          </cell>
          <cell r="D34" t="str">
            <v/>
          </cell>
          <cell r="E34" t="e">
            <v>#VALUE!</v>
          </cell>
          <cell r="F34" t="e">
            <v>#VALUE!</v>
          </cell>
          <cell r="G34" t="str">
            <v/>
          </cell>
          <cell r="H34" t="str">
            <v/>
          </cell>
          <cell r="I34" t="e">
            <v>#VALUE!</v>
          </cell>
        </row>
        <row r="35">
          <cell r="A35" t="str">
            <v/>
          </cell>
          <cell r="B35" t="str">
            <v/>
          </cell>
          <cell r="C35" t="str">
            <v/>
          </cell>
          <cell r="D35" t="str">
            <v/>
          </cell>
          <cell r="E35" t="e">
            <v>#VALUE!</v>
          </cell>
          <cell r="F35" t="e">
            <v>#VALUE!</v>
          </cell>
          <cell r="G35" t="str">
            <v/>
          </cell>
          <cell r="H35" t="str">
            <v/>
          </cell>
          <cell r="I35" t="e">
            <v>#VALUE!</v>
          </cell>
        </row>
        <row r="36">
          <cell r="A36" t="str">
            <v/>
          </cell>
          <cell r="B36" t="str">
            <v/>
          </cell>
          <cell r="C36" t="str">
            <v/>
          </cell>
          <cell r="D36" t="str">
            <v/>
          </cell>
          <cell r="E36" t="e">
            <v>#VALUE!</v>
          </cell>
          <cell r="F36" t="e">
            <v>#VALUE!</v>
          </cell>
          <cell r="G36" t="str">
            <v/>
          </cell>
          <cell r="H36" t="str">
            <v/>
          </cell>
          <cell r="I36" t="e">
            <v>#VALUE!</v>
          </cell>
        </row>
        <row r="37">
          <cell r="A37" t="str">
            <v/>
          </cell>
          <cell r="B37" t="str">
            <v/>
          </cell>
          <cell r="C37" t="str">
            <v/>
          </cell>
          <cell r="D37" t="str">
            <v/>
          </cell>
          <cell r="E37" t="e">
            <v>#VALUE!</v>
          </cell>
          <cell r="F37" t="e">
            <v>#VALUE!</v>
          </cell>
          <cell r="G37" t="str">
            <v/>
          </cell>
          <cell r="H37" t="str">
            <v/>
          </cell>
          <cell r="I37" t="e">
            <v>#VALUE!</v>
          </cell>
        </row>
        <row r="38">
          <cell r="A38" t="str">
            <v/>
          </cell>
          <cell r="B38" t="str">
            <v/>
          </cell>
          <cell r="C38" t="str">
            <v/>
          </cell>
          <cell r="D38" t="str">
            <v/>
          </cell>
          <cell r="E38" t="e">
            <v>#VALUE!</v>
          </cell>
          <cell r="F38" t="e">
            <v>#VALUE!</v>
          </cell>
          <cell r="G38" t="str">
            <v/>
          </cell>
          <cell r="H38" t="str">
            <v/>
          </cell>
          <cell r="I38" t="e">
            <v>#VALUE!</v>
          </cell>
        </row>
        <row r="39">
          <cell r="A39" t="str">
            <v/>
          </cell>
          <cell r="B39" t="str">
            <v/>
          </cell>
          <cell r="C39" t="str">
            <v/>
          </cell>
          <cell r="D39" t="str">
            <v/>
          </cell>
          <cell r="E39" t="e">
            <v>#VALUE!</v>
          </cell>
          <cell r="F39" t="e">
            <v>#VALUE!</v>
          </cell>
          <cell r="G39" t="str">
            <v/>
          </cell>
          <cell r="H39" t="str">
            <v/>
          </cell>
          <cell r="I39" t="e">
            <v>#VALUE!</v>
          </cell>
        </row>
        <row r="40">
          <cell r="A40" t="str">
            <v/>
          </cell>
          <cell r="B40" t="str">
            <v/>
          </cell>
          <cell r="C40" t="str">
            <v/>
          </cell>
          <cell r="D40" t="str">
            <v/>
          </cell>
          <cell r="E40" t="e">
            <v>#VALUE!</v>
          </cell>
          <cell r="F40" t="e">
            <v>#VALUE!</v>
          </cell>
          <cell r="G40" t="str">
            <v/>
          </cell>
          <cell r="H40" t="str">
            <v/>
          </cell>
          <cell r="I40" t="e">
            <v>#VALUE!</v>
          </cell>
        </row>
        <row r="41">
          <cell r="A41" t="str">
            <v/>
          </cell>
          <cell r="B41" t="str">
            <v/>
          </cell>
          <cell r="C41" t="str">
            <v/>
          </cell>
          <cell r="D41" t="str">
            <v/>
          </cell>
          <cell r="E41" t="e">
            <v>#VALUE!</v>
          </cell>
          <cell r="F41" t="e">
            <v>#VALUE!</v>
          </cell>
          <cell r="G41" t="str">
            <v/>
          </cell>
          <cell r="H41" t="str">
            <v/>
          </cell>
          <cell r="I41" t="e">
            <v>#VALUE!</v>
          </cell>
        </row>
        <row r="42">
          <cell r="A42" t="str">
            <v/>
          </cell>
          <cell r="B42" t="str">
            <v/>
          </cell>
          <cell r="C42" t="str">
            <v/>
          </cell>
          <cell r="D42" t="str">
            <v/>
          </cell>
          <cell r="E42" t="e">
            <v>#VALUE!</v>
          </cell>
          <cell r="F42" t="e">
            <v>#VALUE!</v>
          </cell>
          <cell r="G42" t="str">
            <v/>
          </cell>
          <cell r="H42" t="str">
            <v/>
          </cell>
          <cell r="I42" t="e">
            <v>#VALUE!</v>
          </cell>
        </row>
        <row r="43">
          <cell r="A43" t="str">
            <v/>
          </cell>
          <cell r="B43" t="str">
            <v/>
          </cell>
          <cell r="C43" t="str">
            <v/>
          </cell>
          <cell r="D43" t="str">
            <v/>
          </cell>
          <cell r="E43" t="e">
            <v>#VALUE!</v>
          </cell>
          <cell r="F43" t="e">
            <v>#VALUE!</v>
          </cell>
          <cell r="G43" t="str">
            <v/>
          </cell>
          <cell r="H43" t="str">
            <v/>
          </cell>
          <cell r="I43" t="e">
            <v>#VALUE!</v>
          </cell>
        </row>
        <row r="44">
          <cell r="A44" t="str">
            <v/>
          </cell>
          <cell r="B44" t="str">
            <v/>
          </cell>
          <cell r="C44" t="str">
            <v/>
          </cell>
          <cell r="D44" t="str">
            <v/>
          </cell>
          <cell r="E44" t="e">
            <v>#VALUE!</v>
          </cell>
          <cell r="F44" t="e">
            <v>#VALUE!</v>
          </cell>
          <cell r="G44" t="str">
            <v/>
          </cell>
          <cell r="H44" t="str">
            <v/>
          </cell>
          <cell r="I44" t="e">
            <v>#VALUE!</v>
          </cell>
        </row>
        <row r="45">
          <cell r="A45" t="str">
            <v/>
          </cell>
          <cell r="B45" t="str">
            <v/>
          </cell>
          <cell r="C45" t="str">
            <v/>
          </cell>
          <cell r="D45" t="str">
            <v/>
          </cell>
          <cell r="E45" t="e">
            <v>#VALUE!</v>
          </cell>
          <cell r="F45" t="e">
            <v>#VALUE!</v>
          </cell>
          <cell r="G45" t="str">
            <v/>
          </cell>
          <cell r="H45" t="str">
            <v/>
          </cell>
          <cell r="I45" t="e">
            <v>#VALUE!</v>
          </cell>
        </row>
        <row r="46">
          <cell r="A46" t="str">
            <v/>
          </cell>
          <cell r="B46" t="str">
            <v/>
          </cell>
          <cell r="C46" t="str">
            <v/>
          </cell>
          <cell r="D46" t="str">
            <v/>
          </cell>
          <cell r="E46" t="e">
            <v>#VALUE!</v>
          </cell>
          <cell r="F46" t="e">
            <v>#VALUE!</v>
          </cell>
          <cell r="G46" t="str">
            <v/>
          </cell>
          <cell r="H46" t="str">
            <v/>
          </cell>
          <cell r="I46" t="e">
            <v>#VALUE!</v>
          </cell>
        </row>
        <row r="47">
          <cell r="A47" t="str">
            <v/>
          </cell>
          <cell r="B47" t="str">
            <v/>
          </cell>
          <cell r="C47" t="str">
            <v/>
          </cell>
          <cell r="D47" t="str">
            <v/>
          </cell>
          <cell r="E47" t="e">
            <v>#VALUE!</v>
          </cell>
          <cell r="F47" t="e">
            <v>#VALUE!</v>
          </cell>
          <cell r="G47" t="str">
            <v/>
          </cell>
          <cell r="H47" t="str">
            <v/>
          </cell>
          <cell r="I47" t="e">
            <v>#VALUE!</v>
          </cell>
        </row>
        <row r="48">
          <cell r="A48" t="str">
            <v/>
          </cell>
          <cell r="B48" t="str">
            <v/>
          </cell>
          <cell r="C48" t="str">
            <v/>
          </cell>
          <cell r="D48" t="str">
            <v/>
          </cell>
          <cell r="E48" t="e">
            <v>#VALUE!</v>
          </cell>
          <cell r="F48" t="e">
            <v>#VALUE!</v>
          </cell>
          <cell r="G48" t="str">
            <v/>
          </cell>
          <cell r="H48" t="str">
            <v/>
          </cell>
          <cell r="I48" t="e">
            <v>#VALUE!</v>
          </cell>
        </row>
        <row r="49">
          <cell r="A49" t="str">
            <v/>
          </cell>
          <cell r="B49" t="str">
            <v/>
          </cell>
          <cell r="C49" t="str">
            <v/>
          </cell>
          <cell r="D49" t="str">
            <v/>
          </cell>
          <cell r="E49" t="e">
            <v>#VALUE!</v>
          </cell>
          <cell r="F49" t="e">
            <v>#VALUE!</v>
          </cell>
          <cell r="G49" t="str">
            <v/>
          </cell>
          <cell r="H49" t="str">
            <v/>
          </cell>
          <cell r="I49" t="e">
            <v>#VALUE!</v>
          </cell>
        </row>
        <row r="50">
          <cell r="A50" t="str">
            <v/>
          </cell>
          <cell r="B50" t="str">
            <v/>
          </cell>
          <cell r="C50" t="str">
            <v/>
          </cell>
          <cell r="D50" t="str">
            <v/>
          </cell>
          <cell r="E50" t="e">
            <v>#VALUE!</v>
          </cell>
          <cell r="F50" t="e">
            <v>#VALUE!</v>
          </cell>
          <cell r="G50" t="str">
            <v/>
          </cell>
          <cell r="H50" t="str">
            <v/>
          </cell>
          <cell r="I50" t="e">
            <v>#VALUE!</v>
          </cell>
        </row>
        <row r="51">
          <cell r="A51" t="str">
            <v/>
          </cell>
          <cell r="B51" t="str">
            <v/>
          </cell>
          <cell r="C51" t="str">
            <v/>
          </cell>
          <cell r="D51" t="str">
            <v/>
          </cell>
          <cell r="E51" t="e">
            <v>#VALUE!</v>
          </cell>
          <cell r="F51" t="e">
            <v>#VALUE!</v>
          </cell>
          <cell r="G51" t="str">
            <v/>
          </cell>
          <cell r="H51" t="str">
            <v/>
          </cell>
          <cell r="I51" t="e">
            <v>#VALUE!</v>
          </cell>
        </row>
        <row r="52">
          <cell r="A52" t="str">
            <v/>
          </cell>
          <cell r="B52" t="str">
            <v/>
          </cell>
          <cell r="C52" t="str">
            <v/>
          </cell>
          <cell r="D52" t="str">
            <v/>
          </cell>
          <cell r="E52" t="e">
            <v>#VALUE!</v>
          </cell>
          <cell r="F52" t="e">
            <v>#VALUE!</v>
          </cell>
          <cell r="G52" t="str">
            <v/>
          </cell>
          <cell r="H52" t="str">
            <v/>
          </cell>
          <cell r="I52" t="e">
            <v>#VALUE!</v>
          </cell>
        </row>
        <row r="53">
          <cell r="A53" t="str">
            <v/>
          </cell>
          <cell r="B53" t="str">
            <v/>
          </cell>
          <cell r="C53" t="str">
            <v/>
          </cell>
          <cell r="D53" t="str">
            <v/>
          </cell>
          <cell r="E53" t="e">
            <v>#VALUE!</v>
          </cell>
          <cell r="F53" t="e">
            <v>#VALUE!</v>
          </cell>
          <cell r="G53" t="str">
            <v/>
          </cell>
          <cell r="H53" t="str">
            <v/>
          </cell>
          <cell r="I53" t="e">
            <v>#VALUE!</v>
          </cell>
        </row>
        <row r="54">
          <cell r="A54" t="str">
            <v/>
          </cell>
          <cell r="B54" t="str">
            <v/>
          </cell>
          <cell r="C54" t="str">
            <v/>
          </cell>
          <cell r="D54" t="str">
            <v/>
          </cell>
          <cell r="E54" t="e">
            <v>#VALUE!</v>
          </cell>
          <cell r="F54" t="e">
            <v>#VALUE!</v>
          </cell>
          <cell r="G54" t="str">
            <v/>
          </cell>
          <cell r="H54" t="str">
            <v/>
          </cell>
          <cell r="I54" t="e">
            <v>#VALUE!</v>
          </cell>
        </row>
        <row r="55">
          <cell r="A55" t="str">
            <v/>
          </cell>
          <cell r="B55" t="str">
            <v/>
          </cell>
          <cell r="C55" t="str">
            <v/>
          </cell>
          <cell r="D55" t="str">
            <v/>
          </cell>
          <cell r="E55" t="e">
            <v>#VALUE!</v>
          </cell>
          <cell r="F55" t="e">
            <v>#VALUE!</v>
          </cell>
          <cell r="G55" t="str">
            <v/>
          </cell>
          <cell r="H55" t="str">
            <v/>
          </cell>
          <cell r="I55" t="e">
            <v>#VALUE!</v>
          </cell>
        </row>
        <row r="56">
          <cell r="A56" t="str">
            <v/>
          </cell>
          <cell r="B56" t="str">
            <v/>
          </cell>
          <cell r="C56" t="str">
            <v/>
          </cell>
          <cell r="D56" t="str">
            <v/>
          </cell>
          <cell r="E56" t="e">
            <v>#VALUE!</v>
          </cell>
          <cell r="F56" t="e">
            <v>#VALUE!</v>
          </cell>
          <cell r="G56" t="str">
            <v/>
          </cell>
          <cell r="H56" t="str">
            <v/>
          </cell>
          <cell r="I56" t="e">
            <v>#VALUE!</v>
          </cell>
        </row>
        <row r="57">
          <cell r="A57" t="str">
            <v/>
          </cell>
          <cell r="B57" t="str">
            <v/>
          </cell>
          <cell r="C57" t="str">
            <v/>
          </cell>
          <cell r="D57" t="str">
            <v/>
          </cell>
          <cell r="E57" t="e">
            <v>#VALUE!</v>
          </cell>
          <cell r="F57" t="e">
            <v>#VALUE!</v>
          </cell>
          <cell r="G57" t="str">
            <v/>
          </cell>
          <cell r="H57" t="str">
            <v/>
          </cell>
          <cell r="I57" t="e">
            <v>#VALUE!</v>
          </cell>
        </row>
        <row r="58">
          <cell r="A58" t="str">
            <v/>
          </cell>
          <cell r="B58" t="str">
            <v/>
          </cell>
          <cell r="C58" t="str">
            <v/>
          </cell>
          <cell r="D58" t="str">
            <v/>
          </cell>
          <cell r="E58" t="e">
            <v>#VALUE!</v>
          </cell>
          <cell r="F58" t="e">
            <v>#VALUE!</v>
          </cell>
          <cell r="G58" t="str">
            <v/>
          </cell>
          <cell r="H58" t="str">
            <v/>
          </cell>
          <cell r="I58" t="e">
            <v>#VALUE!</v>
          </cell>
        </row>
        <row r="59">
          <cell r="A59" t="str">
            <v/>
          </cell>
          <cell r="B59" t="str">
            <v/>
          </cell>
          <cell r="C59" t="str">
            <v/>
          </cell>
          <cell r="D59" t="str">
            <v/>
          </cell>
          <cell r="E59" t="e">
            <v>#VALUE!</v>
          </cell>
          <cell r="F59" t="e">
            <v>#VALUE!</v>
          </cell>
          <cell r="G59" t="str">
            <v/>
          </cell>
          <cell r="H59" t="str">
            <v/>
          </cell>
          <cell r="I59" t="e">
            <v>#VALUE!</v>
          </cell>
        </row>
        <row r="60">
          <cell r="A60" t="str">
            <v/>
          </cell>
          <cell r="B60" t="str">
            <v/>
          </cell>
          <cell r="C60" t="str">
            <v/>
          </cell>
          <cell r="D60" t="str">
            <v/>
          </cell>
          <cell r="E60" t="e">
            <v>#VALUE!</v>
          </cell>
          <cell r="F60" t="e">
            <v>#VALUE!</v>
          </cell>
          <cell r="G60" t="str">
            <v/>
          </cell>
          <cell r="H60" t="str">
            <v/>
          </cell>
          <cell r="I60" t="e">
            <v>#VALUE!</v>
          </cell>
        </row>
        <row r="61">
          <cell r="A61" t="str">
            <v/>
          </cell>
          <cell r="B61" t="str">
            <v/>
          </cell>
          <cell r="C61" t="str">
            <v/>
          </cell>
          <cell r="D61" t="str">
            <v/>
          </cell>
          <cell r="E61" t="e">
            <v>#VALUE!</v>
          </cell>
          <cell r="F61" t="e">
            <v>#VALUE!</v>
          </cell>
          <cell r="G61" t="str">
            <v/>
          </cell>
          <cell r="H61" t="str">
            <v/>
          </cell>
          <cell r="I61" t="e">
            <v>#VALUE!</v>
          </cell>
        </row>
        <row r="62">
          <cell r="A62" t="str">
            <v/>
          </cell>
          <cell r="B62" t="str">
            <v/>
          </cell>
          <cell r="C62" t="str">
            <v/>
          </cell>
          <cell r="D62" t="str">
            <v/>
          </cell>
          <cell r="E62" t="e">
            <v>#VALUE!</v>
          </cell>
          <cell r="F62" t="e">
            <v>#VALUE!</v>
          </cell>
          <cell r="G62" t="str">
            <v/>
          </cell>
          <cell r="H62" t="str">
            <v/>
          </cell>
          <cell r="I62" t="e">
            <v>#VALUE!</v>
          </cell>
        </row>
        <row r="63">
          <cell r="A63" t="str">
            <v/>
          </cell>
          <cell r="B63" t="str">
            <v/>
          </cell>
          <cell r="C63" t="str">
            <v/>
          </cell>
          <cell r="D63" t="str">
            <v/>
          </cell>
          <cell r="E63" t="e">
            <v>#VALUE!</v>
          </cell>
          <cell r="F63" t="e">
            <v>#VALUE!</v>
          </cell>
          <cell r="G63" t="str">
            <v/>
          </cell>
          <cell r="H63" t="str">
            <v/>
          </cell>
          <cell r="I63" t="e">
            <v>#VALUE!</v>
          </cell>
        </row>
        <row r="64">
          <cell r="A64" t="str">
            <v/>
          </cell>
          <cell r="B64" t="str">
            <v/>
          </cell>
          <cell r="C64" t="str">
            <v/>
          </cell>
          <cell r="D64" t="str">
            <v/>
          </cell>
          <cell r="E64" t="e">
            <v>#VALUE!</v>
          </cell>
          <cell r="F64" t="e">
            <v>#VALUE!</v>
          </cell>
          <cell r="G64" t="str">
            <v/>
          </cell>
          <cell r="H64" t="str">
            <v/>
          </cell>
          <cell r="I64" t="e">
            <v>#VALUE!</v>
          </cell>
        </row>
        <row r="65">
          <cell r="A65" t="str">
            <v/>
          </cell>
          <cell r="B65" t="str">
            <v/>
          </cell>
          <cell r="C65" t="str">
            <v/>
          </cell>
          <cell r="D65" t="str">
            <v/>
          </cell>
          <cell r="E65" t="e">
            <v>#VALUE!</v>
          </cell>
          <cell r="F65" t="e">
            <v>#VALUE!</v>
          </cell>
          <cell r="G65" t="str">
            <v/>
          </cell>
          <cell r="H65" t="str">
            <v/>
          </cell>
          <cell r="I65" t="e">
            <v>#VALUE!</v>
          </cell>
        </row>
        <row r="66">
          <cell r="A66" t="str">
            <v/>
          </cell>
          <cell r="B66" t="str">
            <v/>
          </cell>
          <cell r="C66" t="str">
            <v/>
          </cell>
          <cell r="D66" t="str">
            <v/>
          </cell>
          <cell r="E66" t="e">
            <v>#VALUE!</v>
          </cell>
          <cell r="F66" t="e">
            <v>#VALUE!</v>
          </cell>
          <cell r="G66" t="str">
            <v/>
          </cell>
          <cell r="H66" t="str">
            <v/>
          </cell>
          <cell r="I66" t="e">
            <v>#VALUE!</v>
          </cell>
        </row>
        <row r="67">
          <cell r="A67" t="str">
            <v/>
          </cell>
          <cell r="B67" t="str">
            <v/>
          </cell>
          <cell r="C67" t="str">
            <v/>
          </cell>
          <cell r="D67" t="str">
            <v/>
          </cell>
          <cell r="E67" t="e">
            <v>#VALUE!</v>
          </cell>
          <cell r="F67" t="e">
            <v>#VALUE!</v>
          </cell>
          <cell r="G67" t="str">
            <v/>
          </cell>
          <cell r="H67" t="str">
            <v/>
          </cell>
          <cell r="I67" t="e">
            <v>#VALUE!</v>
          </cell>
        </row>
        <row r="68">
          <cell r="A68" t="str">
            <v/>
          </cell>
          <cell r="B68" t="str">
            <v/>
          </cell>
          <cell r="C68" t="str">
            <v/>
          </cell>
          <cell r="D68" t="str">
            <v/>
          </cell>
          <cell r="E68" t="e">
            <v>#VALUE!</v>
          </cell>
          <cell r="F68" t="e">
            <v>#VALUE!</v>
          </cell>
          <cell r="G68" t="str">
            <v/>
          </cell>
          <cell r="H68" t="str">
            <v/>
          </cell>
          <cell r="I68" t="e">
            <v>#VALUE!</v>
          </cell>
        </row>
        <row r="69">
          <cell r="A69" t="str">
            <v/>
          </cell>
          <cell r="B69" t="str">
            <v/>
          </cell>
          <cell r="C69" t="str">
            <v/>
          </cell>
          <cell r="D69" t="str">
            <v/>
          </cell>
          <cell r="E69" t="e">
            <v>#VALUE!</v>
          </cell>
          <cell r="F69" t="e">
            <v>#VALUE!</v>
          </cell>
          <cell r="G69" t="str">
            <v/>
          </cell>
          <cell r="H69" t="str">
            <v/>
          </cell>
          <cell r="I69" t="e">
            <v>#VALUE!</v>
          </cell>
        </row>
        <row r="70">
          <cell r="A70" t="str">
            <v/>
          </cell>
          <cell r="B70" t="str">
            <v/>
          </cell>
          <cell r="C70" t="str">
            <v/>
          </cell>
          <cell r="D70" t="str">
            <v/>
          </cell>
          <cell r="E70" t="e">
            <v>#VALUE!</v>
          </cell>
          <cell r="F70" t="e">
            <v>#VALUE!</v>
          </cell>
          <cell r="G70" t="str">
            <v/>
          </cell>
          <cell r="H70" t="str">
            <v/>
          </cell>
          <cell r="I70" t="e">
            <v>#VALUE!</v>
          </cell>
        </row>
        <row r="71">
          <cell r="A71" t="str">
            <v/>
          </cell>
          <cell r="B71" t="str">
            <v/>
          </cell>
          <cell r="C71" t="str">
            <v/>
          </cell>
          <cell r="D71" t="str">
            <v/>
          </cell>
          <cell r="E71" t="e">
            <v>#VALUE!</v>
          </cell>
          <cell r="F71" t="e">
            <v>#VALUE!</v>
          </cell>
          <cell r="G71" t="str">
            <v/>
          </cell>
          <cell r="H71" t="str">
            <v/>
          </cell>
          <cell r="I71" t="e">
            <v>#VALUE!</v>
          </cell>
        </row>
        <row r="72">
          <cell r="A72" t="str">
            <v/>
          </cell>
          <cell r="B72" t="str">
            <v/>
          </cell>
          <cell r="C72" t="str">
            <v/>
          </cell>
          <cell r="D72" t="str">
            <v/>
          </cell>
          <cell r="E72" t="e">
            <v>#VALUE!</v>
          </cell>
          <cell r="F72" t="e">
            <v>#VALUE!</v>
          </cell>
          <cell r="G72" t="str">
            <v/>
          </cell>
          <cell r="H72" t="str">
            <v/>
          </cell>
          <cell r="I72" t="e">
            <v>#VALUE!</v>
          </cell>
        </row>
        <row r="73">
          <cell r="A73" t="str">
            <v/>
          </cell>
          <cell r="B73" t="str">
            <v/>
          </cell>
          <cell r="C73" t="str">
            <v/>
          </cell>
          <cell r="D73" t="str">
            <v/>
          </cell>
          <cell r="E73" t="e">
            <v>#VALUE!</v>
          </cell>
          <cell r="F73" t="e">
            <v>#VALUE!</v>
          </cell>
          <cell r="G73" t="str">
            <v/>
          </cell>
          <cell r="H73" t="str">
            <v/>
          </cell>
          <cell r="I73" t="e">
            <v>#VALUE!</v>
          </cell>
        </row>
        <row r="74">
          <cell r="A74" t="str">
            <v/>
          </cell>
          <cell r="B74" t="str">
            <v/>
          </cell>
          <cell r="C74" t="str">
            <v/>
          </cell>
          <cell r="D74" t="str">
            <v/>
          </cell>
          <cell r="E74" t="e">
            <v>#VALUE!</v>
          </cell>
          <cell r="F74" t="e">
            <v>#VALUE!</v>
          </cell>
          <cell r="G74" t="str">
            <v/>
          </cell>
          <cell r="H74" t="str">
            <v/>
          </cell>
          <cell r="I74" t="e">
            <v>#VALUE!</v>
          </cell>
        </row>
        <row r="75">
          <cell r="A75" t="str">
            <v/>
          </cell>
          <cell r="B75" t="str">
            <v/>
          </cell>
          <cell r="C75" t="str">
            <v/>
          </cell>
          <cell r="D75" t="str">
            <v/>
          </cell>
          <cell r="E75" t="e">
            <v>#VALUE!</v>
          </cell>
          <cell r="F75" t="e">
            <v>#VALUE!</v>
          </cell>
          <cell r="G75" t="str">
            <v/>
          </cell>
          <cell r="H75" t="str">
            <v/>
          </cell>
          <cell r="I75" t="e">
            <v>#VALUE!</v>
          </cell>
        </row>
        <row r="76">
          <cell r="A76" t="str">
            <v/>
          </cell>
          <cell r="B76" t="str">
            <v/>
          </cell>
          <cell r="C76" t="str">
            <v/>
          </cell>
          <cell r="D76" t="str">
            <v/>
          </cell>
          <cell r="E76" t="e">
            <v>#VALUE!</v>
          </cell>
          <cell r="F76" t="e">
            <v>#VALUE!</v>
          </cell>
          <cell r="G76" t="str">
            <v/>
          </cell>
          <cell r="H76" t="str">
            <v/>
          </cell>
          <cell r="I76" t="e">
            <v>#VALUE!</v>
          </cell>
        </row>
        <row r="77">
          <cell r="A77" t="str">
            <v/>
          </cell>
          <cell r="B77" t="str">
            <v/>
          </cell>
          <cell r="C77" t="str">
            <v/>
          </cell>
          <cell r="D77" t="str">
            <v/>
          </cell>
          <cell r="E77" t="e">
            <v>#VALUE!</v>
          </cell>
          <cell r="F77" t="e">
            <v>#VALUE!</v>
          </cell>
          <cell r="G77" t="str">
            <v/>
          </cell>
          <cell r="H77" t="str">
            <v/>
          </cell>
          <cell r="I77" t="e">
            <v>#VALUE!</v>
          </cell>
        </row>
        <row r="78">
          <cell r="A78" t="str">
            <v/>
          </cell>
          <cell r="B78" t="str">
            <v/>
          </cell>
          <cell r="C78" t="str">
            <v/>
          </cell>
          <cell r="D78" t="str">
            <v/>
          </cell>
          <cell r="E78" t="e">
            <v>#VALUE!</v>
          </cell>
          <cell r="F78" t="e">
            <v>#VALUE!</v>
          </cell>
          <cell r="G78" t="str">
            <v/>
          </cell>
          <cell r="H78" t="str">
            <v/>
          </cell>
          <cell r="I78" t="e">
            <v>#VALUE!</v>
          </cell>
        </row>
        <row r="79">
          <cell r="A79" t="str">
            <v/>
          </cell>
          <cell r="B79" t="str">
            <v/>
          </cell>
          <cell r="C79" t="str">
            <v/>
          </cell>
          <cell r="D79" t="str">
            <v/>
          </cell>
          <cell r="E79" t="e">
            <v>#VALUE!</v>
          </cell>
          <cell r="F79" t="e">
            <v>#VALUE!</v>
          </cell>
          <cell r="G79" t="str">
            <v/>
          </cell>
          <cell r="H79" t="str">
            <v/>
          </cell>
          <cell r="I79" t="e">
            <v>#VALUE!</v>
          </cell>
        </row>
        <row r="80">
          <cell r="A80" t="str">
            <v/>
          </cell>
          <cell r="B80" t="str">
            <v/>
          </cell>
          <cell r="C80" t="str">
            <v/>
          </cell>
          <cell r="D80" t="str">
            <v/>
          </cell>
          <cell r="E80" t="e">
            <v>#VALUE!</v>
          </cell>
          <cell r="F80" t="e">
            <v>#VALUE!</v>
          </cell>
          <cell r="G80" t="str">
            <v/>
          </cell>
          <cell r="H80" t="str">
            <v/>
          </cell>
          <cell r="I80" t="e">
            <v>#VALUE!</v>
          </cell>
        </row>
        <row r="81">
          <cell r="A81" t="str">
            <v/>
          </cell>
          <cell r="B81" t="str">
            <v/>
          </cell>
          <cell r="C81" t="str">
            <v/>
          </cell>
          <cell r="D81" t="str">
            <v/>
          </cell>
          <cell r="E81" t="e">
            <v>#VALUE!</v>
          </cell>
          <cell r="F81" t="e">
            <v>#VALUE!</v>
          </cell>
          <cell r="G81" t="str">
            <v/>
          </cell>
          <cell r="H81" t="str">
            <v/>
          </cell>
          <cell r="I81" t="e">
            <v>#VALUE!</v>
          </cell>
        </row>
        <row r="82">
          <cell r="A82" t="str">
            <v/>
          </cell>
          <cell r="B82" t="str">
            <v/>
          </cell>
          <cell r="C82" t="str">
            <v/>
          </cell>
          <cell r="D82" t="str">
            <v/>
          </cell>
          <cell r="E82" t="e">
            <v>#VALUE!</v>
          </cell>
          <cell r="F82" t="e">
            <v>#VALUE!</v>
          </cell>
          <cell r="G82" t="str">
            <v/>
          </cell>
          <cell r="H82" t="str">
            <v/>
          </cell>
          <cell r="I82" t="e">
            <v>#VALUE!</v>
          </cell>
        </row>
        <row r="83">
          <cell r="A83" t="str">
            <v/>
          </cell>
          <cell r="B83" t="str">
            <v/>
          </cell>
          <cell r="C83" t="str">
            <v/>
          </cell>
          <cell r="D83" t="str">
            <v/>
          </cell>
          <cell r="E83" t="e">
            <v>#VALUE!</v>
          </cell>
          <cell r="F83" t="e">
            <v>#VALUE!</v>
          </cell>
          <cell r="G83" t="str">
            <v/>
          </cell>
          <cell r="H83" t="str">
            <v/>
          </cell>
          <cell r="I83" t="e">
            <v>#VALUE!</v>
          </cell>
        </row>
        <row r="84">
          <cell r="A84" t="str">
            <v/>
          </cell>
          <cell r="B84" t="str">
            <v/>
          </cell>
          <cell r="C84" t="str">
            <v/>
          </cell>
          <cell r="D84" t="str">
            <v/>
          </cell>
          <cell r="E84" t="e">
            <v>#VALUE!</v>
          </cell>
          <cell r="F84" t="e">
            <v>#VALUE!</v>
          </cell>
          <cell r="G84" t="str">
            <v/>
          </cell>
          <cell r="H84" t="str">
            <v/>
          </cell>
          <cell r="I84" t="e">
            <v>#VALUE!</v>
          </cell>
        </row>
        <row r="85">
          <cell r="A85" t="str">
            <v/>
          </cell>
          <cell r="B85" t="str">
            <v/>
          </cell>
          <cell r="C85" t="str">
            <v/>
          </cell>
          <cell r="D85" t="str">
            <v/>
          </cell>
          <cell r="E85" t="e">
            <v>#VALUE!</v>
          </cell>
          <cell r="F85" t="e">
            <v>#VALUE!</v>
          </cell>
          <cell r="G85" t="str">
            <v/>
          </cell>
          <cell r="H85" t="str">
            <v/>
          </cell>
          <cell r="I85" t="e">
            <v>#VALUE!</v>
          </cell>
        </row>
        <row r="86">
          <cell r="A86" t="str">
            <v/>
          </cell>
          <cell r="B86" t="str">
            <v/>
          </cell>
          <cell r="C86" t="str">
            <v/>
          </cell>
          <cell r="D86" t="str">
            <v/>
          </cell>
          <cell r="E86" t="e">
            <v>#VALUE!</v>
          </cell>
          <cell r="F86" t="e">
            <v>#VALUE!</v>
          </cell>
          <cell r="G86" t="str">
            <v/>
          </cell>
          <cell r="H86" t="str">
            <v/>
          </cell>
          <cell r="I86" t="e">
            <v>#VALUE!</v>
          </cell>
        </row>
        <row r="87">
          <cell r="A87" t="str">
            <v/>
          </cell>
          <cell r="B87" t="str">
            <v/>
          </cell>
          <cell r="C87" t="str">
            <v/>
          </cell>
          <cell r="D87" t="str">
            <v/>
          </cell>
          <cell r="E87" t="e">
            <v>#VALUE!</v>
          </cell>
          <cell r="F87" t="e">
            <v>#VALUE!</v>
          </cell>
          <cell r="G87" t="str">
            <v/>
          </cell>
          <cell r="H87" t="str">
            <v/>
          </cell>
          <cell r="I87" t="e">
            <v>#VALUE!</v>
          </cell>
        </row>
        <row r="88">
          <cell r="A88" t="str">
            <v/>
          </cell>
          <cell r="B88" t="str">
            <v/>
          </cell>
          <cell r="C88" t="str">
            <v/>
          </cell>
          <cell r="D88" t="str">
            <v/>
          </cell>
          <cell r="E88" t="e">
            <v>#VALUE!</v>
          </cell>
          <cell r="F88" t="e">
            <v>#VALUE!</v>
          </cell>
          <cell r="G88" t="str">
            <v/>
          </cell>
          <cell r="H88" t="str">
            <v/>
          </cell>
          <cell r="I88" t="e">
            <v>#VALUE!</v>
          </cell>
        </row>
        <row r="89">
          <cell r="A89" t="str">
            <v/>
          </cell>
          <cell r="B89" t="str">
            <v/>
          </cell>
          <cell r="C89" t="str">
            <v/>
          </cell>
          <cell r="D89" t="str">
            <v/>
          </cell>
          <cell r="E89" t="e">
            <v>#VALUE!</v>
          </cell>
          <cell r="F89" t="e">
            <v>#VALUE!</v>
          </cell>
          <cell r="G89" t="str">
            <v/>
          </cell>
          <cell r="H89" t="str">
            <v/>
          </cell>
          <cell r="I89" t="e">
            <v>#VALUE!</v>
          </cell>
        </row>
        <row r="90">
          <cell r="A90" t="str">
            <v/>
          </cell>
          <cell r="B90" t="str">
            <v/>
          </cell>
          <cell r="C90" t="str">
            <v/>
          </cell>
          <cell r="D90" t="str">
            <v/>
          </cell>
          <cell r="E90" t="e">
            <v>#VALUE!</v>
          </cell>
          <cell r="F90" t="e">
            <v>#VALUE!</v>
          </cell>
          <cell r="G90" t="str">
            <v/>
          </cell>
          <cell r="H90" t="str">
            <v/>
          </cell>
          <cell r="I90" t="e">
            <v>#VALUE!</v>
          </cell>
        </row>
        <row r="91">
          <cell r="A91" t="str">
            <v/>
          </cell>
          <cell r="B91" t="str">
            <v/>
          </cell>
          <cell r="C91" t="str">
            <v/>
          </cell>
          <cell r="D91" t="str">
            <v/>
          </cell>
          <cell r="E91" t="e">
            <v>#VALUE!</v>
          </cell>
          <cell r="F91" t="e">
            <v>#VALUE!</v>
          </cell>
          <cell r="G91" t="str">
            <v/>
          </cell>
          <cell r="H91" t="str">
            <v/>
          </cell>
          <cell r="I91" t="e">
            <v>#VALUE!</v>
          </cell>
        </row>
        <row r="92">
          <cell r="A92" t="str">
            <v/>
          </cell>
          <cell r="B92" t="str">
            <v/>
          </cell>
          <cell r="C92" t="str">
            <v/>
          </cell>
          <cell r="D92" t="str">
            <v/>
          </cell>
          <cell r="E92" t="e">
            <v>#VALUE!</v>
          </cell>
          <cell r="F92" t="e">
            <v>#VALUE!</v>
          </cell>
          <cell r="G92" t="str">
            <v/>
          </cell>
          <cell r="H92" t="str">
            <v/>
          </cell>
          <cell r="I92" t="e">
            <v>#VALUE!</v>
          </cell>
        </row>
        <row r="93">
          <cell r="A93" t="str">
            <v/>
          </cell>
          <cell r="B93" t="str">
            <v/>
          </cell>
          <cell r="C93" t="str">
            <v/>
          </cell>
          <cell r="D93" t="str">
            <v/>
          </cell>
          <cell r="E93" t="e">
            <v>#VALUE!</v>
          </cell>
          <cell r="F93" t="e">
            <v>#VALUE!</v>
          </cell>
          <cell r="G93" t="str">
            <v/>
          </cell>
          <cell r="H93" t="str">
            <v/>
          </cell>
          <cell r="I93" t="e">
            <v>#VALUE!</v>
          </cell>
        </row>
        <row r="94">
          <cell r="A94" t="str">
            <v/>
          </cell>
          <cell r="B94" t="str">
            <v/>
          </cell>
          <cell r="C94" t="str">
            <v/>
          </cell>
          <cell r="D94" t="str">
            <v/>
          </cell>
          <cell r="E94" t="e">
            <v>#VALUE!</v>
          </cell>
          <cell r="F94" t="e">
            <v>#VALUE!</v>
          </cell>
          <cell r="G94" t="str">
            <v/>
          </cell>
          <cell r="H94" t="str">
            <v/>
          </cell>
          <cell r="I94" t="e">
            <v>#VALUE!</v>
          </cell>
        </row>
        <row r="95">
          <cell r="A95" t="str">
            <v/>
          </cell>
          <cell r="B95" t="str">
            <v/>
          </cell>
          <cell r="C95" t="str">
            <v/>
          </cell>
          <cell r="D95" t="str">
            <v/>
          </cell>
          <cell r="E95" t="e">
            <v>#VALUE!</v>
          </cell>
          <cell r="F95" t="e">
            <v>#VALUE!</v>
          </cell>
          <cell r="G95" t="str">
            <v/>
          </cell>
          <cell r="H95" t="str">
            <v/>
          </cell>
          <cell r="I95" t="e">
            <v>#VALUE!</v>
          </cell>
        </row>
        <row r="96">
          <cell r="A96" t="str">
            <v/>
          </cell>
          <cell r="B96" t="str">
            <v/>
          </cell>
          <cell r="C96" t="str">
            <v/>
          </cell>
          <cell r="D96" t="str">
            <v/>
          </cell>
          <cell r="E96" t="e">
            <v>#VALUE!</v>
          </cell>
          <cell r="F96" t="e">
            <v>#VALUE!</v>
          </cell>
          <cell r="G96" t="str">
            <v/>
          </cell>
          <cell r="H96" t="str">
            <v/>
          </cell>
          <cell r="I96" t="e">
            <v>#VALUE!</v>
          </cell>
        </row>
        <row r="97">
          <cell r="A97" t="str">
            <v/>
          </cell>
          <cell r="B97" t="str">
            <v/>
          </cell>
          <cell r="C97" t="str">
            <v/>
          </cell>
          <cell r="D97" t="str">
            <v/>
          </cell>
          <cell r="E97" t="e">
            <v>#VALUE!</v>
          </cell>
          <cell r="F97" t="e">
            <v>#VALUE!</v>
          </cell>
          <cell r="G97" t="str">
            <v/>
          </cell>
          <cell r="H97" t="str">
            <v/>
          </cell>
          <cell r="I97" t="e">
            <v>#VALUE!</v>
          </cell>
        </row>
        <row r="98">
          <cell r="A98" t="str">
            <v/>
          </cell>
          <cell r="B98" t="str">
            <v/>
          </cell>
          <cell r="C98" t="str">
            <v/>
          </cell>
          <cell r="D98" t="str">
            <v/>
          </cell>
          <cell r="E98" t="e">
            <v>#VALUE!</v>
          </cell>
          <cell r="F98" t="e">
            <v>#VALUE!</v>
          </cell>
          <cell r="G98" t="str">
            <v/>
          </cell>
          <cell r="H98" t="str">
            <v/>
          </cell>
          <cell r="I98" t="e">
            <v>#VALUE!</v>
          </cell>
        </row>
        <row r="99">
          <cell r="A99" t="str">
            <v/>
          </cell>
          <cell r="B99" t="str">
            <v/>
          </cell>
          <cell r="C99" t="str">
            <v/>
          </cell>
          <cell r="D99" t="str">
            <v/>
          </cell>
          <cell r="E99" t="e">
            <v>#VALUE!</v>
          </cell>
          <cell r="F99" t="e">
            <v>#VALUE!</v>
          </cell>
          <cell r="G99" t="str">
            <v/>
          </cell>
          <cell r="H99" t="str">
            <v/>
          </cell>
          <cell r="I99" t="e">
            <v>#VALUE!</v>
          </cell>
        </row>
        <row r="100">
          <cell r="A100" t="str">
            <v/>
          </cell>
          <cell r="B100" t="str">
            <v/>
          </cell>
          <cell r="C100" t="str">
            <v/>
          </cell>
          <cell r="D100" t="str">
            <v/>
          </cell>
          <cell r="E100" t="e">
            <v>#VALUE!</v>
          </cell>
          <cell r="F100" t="e">
            <v>#VALUE!</v>
          </cell>
          <cell r="G100" t="str">
            <v/>
          </cell>
          <cell r="H100" t="str">
            <v/>
          </cell>
          <cell r="I100" t="e">
            <v>#VALUE!</v>
          </cell>
        </row>
        <row r="101">
          <cell r="A101" t="str">
            <v/>
          </cell>
          <cell r="B101" t="str">
            <v/>
          </cell>
          <cell r="C101" t="str">
            <v/>
          </cell>
          <cell r="D101" t="str">
            <v/>
          </cell>
          <cell r="E101" t="e">
            <v>#VALUE!</v>
          </cell>
          <cell r="F101" t="e">
            <v>#VALUE!</v>
          </cell>
          <cell r="G101" t="str">
            <v/>
          </cell>
          <cell r="H101" t="str">
            <v/>
          </cell>
          <cell r="I101" t="e">
            <v>#VALUE!</v>
          </cell>
        </row>
        <row r="102">
          <cell r="A102" t="str">
            <v/>
          </cell>
          <cell r="B102" t="str">
            <v/>
          </cell>
          <cell r="C102" t="str">
            <v/>
          </cell>
          <cell r="D102" t="str">
            <v/>
          </cell>
          <cell r="E102" t="e">
            <v>#VALUE!</v>
          </cell>
          <cell r="F102" t="e">
            <v>#VALUE!</v>
          </cell>
          <cell r="G102" t="str">
            <v/>
          </cell>
          <cell r="H102" t="str">
            <v/>
          </cell>
          <cell r="I102" t="e">
            <v>#VALUE!</v>
          </cell>
        </row>
        <row r="103">
          <cell r="A103" t="str">
            <v/>
          </cell>
          <cell r="B103" t="str">
            <v/>
          </cell>
          <cell r="C103" t="str">
            <v/>
          </cell>
          <cell r="D103" t="str">
            <v/>
          </cell>
          <cell r="E103" t="e">
            <v>#VALUE!</v>
          </cell>
          <cell r="F103" t="e">
            <v>#VALUE!</v>
          </cell>
          <cell r="G103" t="str">
            <v/>
          </cell>
          <cell r="H103" t="str">
            <v/>
          </cell>
          <cell r="I103" t="e">
            <v>#VALUE!</v>
          </cell>
        </row>
        <row r="104">
          <cell r="A104" t="str">
            <v/>
          </cell>
          <cell r="B104" t="str">
            <v/>
          </cell>
          <cell r="C104" t="str">
            <v/>
          </cell>
          <cell r="D104" t="str">
            <v/>
          </cell>
          <cell r="E104" t="e">
            <v>#VALUE!</v>
          </cell>
          <cell r="F104" t="e">
            <v>#VALUE!</v>
          </cell>
          <cell r="G104" t="str">
            <v/>
          </cell>
          <cell r="H104" t="str">
            <v/>
          </cell>
          <cell r="I104" t="e">
            <v>#VALUE!</v>
          </cell>
        </row>
        <row r="105">
          <cell r="A105" t="str">
            <v/>
          </cell>
          <cell r="B105" t="str">
            <v/>
          </cell>
          <cell r="C105" t="str">
            <v/>
          </cell>
          <cell r="D105" t="str">
            <v/>
          </cell>
          <cell r="E105" t="e">
            <v>#VALUE!</v>
          </cell>
          <cell r="F105" t="e">
            <v>#VALUE!</v>
          </cell>
          <cell r="G105" t="str">
            <v/>
          </cell>
          <cell r="H105" t="str">
            <v/>
          </cell>
          <cell r="I105" t="e">
            <v>#VALUE!</v>
          </cell>
        </row>
        <row r="106">
          <cell r="A106" t="str">
            <v/>
          </cell>
          <cell r="B106" t="str">
            <v/>
          </cell>
          <cell r="C106" t="str">
            <v/>
          </cell>
          <cell r="D106" t="str">
            <v/>
          </cell>
          <cell r="E106" t="e">
            <v>#VALUE!</v>
          </cell>
          <cell r="F106" t="e">
            <v>#VALUE!</v>
          </cell>
          <cell r="G106" t="str">
            <v/>
          </cell>
          <cell r="H106" t="str">
            <v/>
          </cell>
          <cell r="I106" t="e">
            <v>#VALUE!</v>
          </cell>
        </row>
        <row r="107">
          <cell r="A107" t="str">
            <v/>
          </cell>
          <cell r="B107" t="str">
            <v/>
          </cell>
          <cell r="C107" t="str">
            <v/>
          </cell>
          <cell r="D107" t="str">
            <v/>
          </cell>
          <cell r="E107" t="e">
            <v>#VALUE!</v>
          </cell>
          <cell r="F107" t="e">
            <v>#VALUE!</v>
          </cell>
          <cell r="G107" t="str">
            <v/>
          </cell>
          <cell r="H107" t="str">
            <v/>
          </cell>
          <cell r="I107" t="e">
            <v>#VALUE!</v>
          </cell>
        </row>
        <row r="108">
          <cell r="A108" t="str">
            <v/>
          </cell>
          <cell r="B108" t="str">
            <v/>
          </cell>
          <cell r="C108" t="str">
            <v/>
          </cell>
          <cell r="D108" t="str">
            <v/>
          </cell>
          <cell r="E108" t="e">
            <v>#VALUE!</v>
          </cell>
          <cell r="F108" t="e">
            <v>#VALUE!</v>
          </cell>
          <cell r="G108" t="str">
            <v/>
          </cell>
          <cell r="H108" t="str">
            <v/>
          </cell>
          <cell r="I108" t="e">
            <v>#VALUE!</v>
          </cell>
        </row>
        <row r="109">
          <cell r="A109" t="str">
            <v/>
          </cell>
          <cell r="B109" t="str">
            <v/>
          </cell>
          <cell r="C109" t="str">
            <v/>
          </cell>
          <cell r="D109" t="str">
            <v/>
          </cell>
          <cell r="E109" t="e">
            <v>#VALUE!</v>
          </cell>
          <cell r="F109" t="e">
            <v>#VALUE!</v>
          </cell>
          <cell r="G109" t="str">
            <v/>
          </cell>
          <cell r="H109" t="str">
            <v/>
          </cell>
          <cell r="I109" t="e">
            <v>#VALUE!</v>
          </cell>
        </row>
        <row r="110">
          <cell r="A110" t="str">
            <v/>
          </cell>
          <cell r="B110" t="str">
            <v/>
          </cell>
          <cell r="C110" t="str">
            <v/>
          </cell>
          <cell r="D110" t="str">
            <v/>
          </cell>
          <cell r="E110" t="e">
            <v>#VALUE!</v>
          </cell>
          <cell r="F110" t="e">
            <v>#VALUE!</v>
          </cell>
          <cell r="G110" t="str">
            <v/>
          </cell>
          <cell r="H110" t="str">
            <v/>
          </cell>
          <cell r="I110" t="e">
            <v>#VALUE!</v>
          </cell>
        </row>
        <row r="111">
          <cell r="A111" t="str">
            <v/>
          </cell>
          <cell r="B111" t="str">
            <v/>
          </cell>
          <cell r="C111" t="str">
            <v/>
          </cell>
          <cell r="D111" t="str">
            <v/>
          </cell>
          <cell r="E111" t="e">
            <v>#VALUE!</v>
          </cell>
          <cell r="F111" t="e">
            <v>#VALUE!</v>
          </cell>
          <cell r="G111" t="str">
            <v/>
          </cell>
          <cell r="H111" t="str">
            <v/>
          </cell>
          <cell r="I111" t="e">
            <v>#VALUE!</v>
          </cell>
        </row>
        <row r="112">
          <cell r="A112" t="str">
            <v/>
          </cell>
          <cell r="B112" t="str">
            <v/>
          </cell>
          <cell r="C112" t="str">
            <v/>
          </cell>
          <cell r="D112" t="str">
            <v/>
          </cell>
          <cell r="E112" t="e">
            <v>#VALUE!</v>
          </cell>
          <cell r="F112" t="e">
            <v>#VALUE!</v>
          </cell>
          <cell r="G112" t="str">
            <v/>
          </cell>
          <cell r="H112" t="str">
            <v/>
          </cell>
          <cell r="I112" t="e">
            <v>#VALUE!</v>
          </cell>
        </row>
        <row r="113">
          <cell r="A113" t="str">
            <v/>
          </cell>
          <cell r="B113" t="str">
            <v/>
          </cell>
          <cell r="C113" t="str">
            <v/>
          </cell>
          <cell r="D113" t="str">
            <v/>
          </cell>
          <cell r="E113" t="e">
            <v>#VALUE!</v>
          </cell>
          <cell r="F113" t="e">
            <v>#VALUE!</v>
          </cell>
          <cell r="G113" t="str">
            <v/>
          </cell>
          <cell r="H113" t="str">
            <v/>
          </cell>
          <cell r="I113" t="e">
            <v>#VALUE!</v>
          </cell>
        </row>
        <row r="114">
          <cell r="A114" t="str">
            <v/>
          </cell>
          <cell r="B114" t="str">
            <v/>
          </cell>
          <cell r="C114" t="str">
            <v/>
          </cell>
          <cell r="D114" t="str">
            <v/>
          </cell>
          <cell r="E114" t="e">
            <v>#VALUE!</v>
          </cell>
          <cell r="F114" t="e">
            <v>#VALUE!</v>
          </cell>
          <cell r="G114" t="str">
            <v/>
          </cell>
          <cell r="H114" t="str">
            <v/>
          </cell>
          <cell r="I114" t="e">
            <v>#VALUE!</v>
          </cell>
        </row>
        <row r="115">
          <cell r="A115" t="str">
            <v/>
          </cell>
          <cell r="B115" t="str">
            <v/>
          </cell>
          <cell r="C115" t="str">
            <v/>
          </cell>
          <cell r="D115" t="str">
            <v/>
          </cell>
          <cell r="E115" t="e">
            <v>#VALUE!</v>
          </cell>
          <cell r="F115" t="e">
            <v>#VALUE!</v>
          </cell>
          <cell r="G115" t="str">
            <v/>
          </cell>
          <cell r="H115" t="str">
            <v/>
          </cell>
          <cell r="I115" t="e">
            <v>#VALUE!</v>
          </cell>
        </row>
        <row r="116">
          <cell r="A116" t="str">
            <v/>
          </cell>
          <cell r="B116" t="str">
            <v/>
          </cell>
          <cell r="C116" t="str">
            <v/>
          </cell>
          <cell r="D116" t="str">
            <v/>
          </cell>
          <cell r="E116" t="e">
            <v>#VALUE!</v>
          </cell>
          <cell r="F116" t="e">
            <v>#VALUE!</v>
          </cell>
          <cell r="G116" t="str">
            <v/>
          </cell>
          <cell r="H116" t="str">
            <v/>
          </cell>
          <cell r="I116" t="e">
            <v>#VALUE!</v>
          </cell>
        </row>
        <row r="117">
          <cell r="A117" t="str">
            <v/>
          </cell>
          <cell r="B117" t="str">
            <v/>
          </cell>
          <cell r="C117" t="str">
            <v/>
          </cell>
          <cell r="D117" t="str">
            <v/>
          </cell>
          <cell r="E117" t="e">
            <v>#VALUE!</v>
          </cell>
          <cell r="F117" t="e">
            <v>#VALUE!</v>
          </cell>
          <cell r="G117" t="str">
            <v/>
          </cell>
          <cell r="H117" t="str">
            <v/>
          </cell>
          <cell r="I117" t="e">
            <v>#VALUE!</v>
          </cell>
        </row>
        <row r="118">
          <cell r="A118" t="str">
            <v/>
          </cell>
          <cell r="B118" t="str">
            <v/>
          </cell>
          <cell r="C118" t="str">
            <v/>
          </cell>
          <cell r="D118" t="str">
            <v/>
          </cell>
          <cell r="E118" t="e">
            <v>#VALUE!</v>
          </cell>
          <cell r="F118" t="e">
            <v>#VALUE!</v>
          </cell>
          <cell r="G118" t="str">
            <v/>
          </cell>
          <cell r="H118" t="str">
            <v/>
          </cell>
          <cell r="I118" t="e">
            <v>#VALUE!</v>
          </cell>
        </row>
        <row r="119">
          <cell r="A119" t="str">
            <v/>
          </cell>
          <cell r="B119" t="str">
            <v/>
          </cell>
          <cell r="C119" t="str">
            <v/>
          </cell>
          <cell r="D119" t="str">
            <v/>
          </cell>
          <cell r="E119" t="e">
            <v>#VALUE!</v>
          </cell>
          <cell r="F119" t="e">
            <v>#VALUE!</v>
          </cell>
          <cell r="G119" t="str">
            <v/>
          </cell>
          <cell r="H119" t="str">
            <v/>
          </cell>
          <cell r="I119" t="e">
            <v>#VALUE!</v>
          </cell>
        </row>
        <row r="120">
          <cell r="A120" t="str">
            <v/>
          </cell>
          <cell r="B120" t="str">
            <v/>
          </cell>
          <cell r="C120" t="str">
            <v/>
          </cell>
          <cell r="D120" t="str">
            <v/>
          </cell>
          <cell r="E120" t="e">
            <v>#VALUE!</v>
          </cell>
          <cell r="F120" t="e">
            <v>#VALUE!</v>
          </cell>
          <cell r="G120" t="str">
            <v/>
          </cell>
          <cell r="H120" t="str">
            <v/>
          </cell>
          <cell r="I120" t="e">
            <v>#VALUE!</v>
          </cell>
        </row>
        <row r="121">
          <cell r="A121" t="str">
            <v/>
          </cell>
          <cell r="B121" t="str">
            <v/>
          </cell>
          <cell r="C121" t="str">
            <v/>
          </cell>
          <cell r="D121" t="str">
            <v/>
          </cell>
          <cell r="E121" t="e">
            <v>#VALUE!</v>
          </cell>
          <cell r="F121" t="e">
            <v>#VALUE!</v>
          </cell>
          <cell r="G121" t="str">
            <v/>
          </cell>
          <cell r="H121" t="str">
            <v/>
          </cell>
          <cell r="I121" t="e">
            <v>#VALUE!</v>
          </cell>
        </row>
        <row r="122">
          <cell r="A122" t="str">
            <v/>
          </cell>
          <cell r="B122" t="str">
            <v/>
          </cell>
          <cell r="C122" t="str">
            <v/>
          </cell>
          <cell r="D122" t="str">
            <v/>
          </cell>
          <cell r="E122" t="e">
            <v>#VALUE!</v>
          </cell>
          <cell r="F122" t="e">
            <v>#VALUE!</v>
          </cell>
          <cell r="G122" t="str">
            <v/>
          </cell>
          <cell r="H122" t="str">
            <v/>
          </cell>
          <cell r="I122" t="e">
            <v>#VALUE!</v>
          </cell>
        </row>
        <row r="123">
          <cell r="A123" t="str">
            <v/>
          </cell>
          <cell r="B123" t="str">
            <v/>
          </cell>
          <cell r="C123" t="str">
            <v/>
          </cell>
          <cell r="D123" t="str">
            <v/>
          </cell>
          <cell r="E123" t="e">
            <v>#VALUE!</v>
          </cell>
          <cell r="F123" t="e">
            <v>#VALUE!</v>
          </cell>
          <cell r="G123" t="str">
            <v/>
          </cell>
          <cell r="H123" t="str">
            <v/>
          </cell>
          <cell r="I123" t="e">
            <v>#VALUE!</v>
          </cell>
        </row>
        <row r="124">
          <cell r="A124" t="str">
            <v/>
          </cell>
          <cell r="B124" t="str">
            <v/>
          </cell>
          <cell r="C124" t="str">
            <v/>
          </cell>
          <cell r="D124" t="str">
            <v/>
          </cell>
          <cell r="E124" t="e">
            <v>#VALUE!</v>
          </cell>
          <cell r="F124" t="e">
            <v>#VALUE!</v>
          </cell>
          <cell r="G124" t="str">
            <v/>
          </cell>
          <cell r="H124" t="str">
            <v/>
          </cell>
          <cell r="I124" t="e">
            <v>#VALUE!</v>
          </cell>
        </row>
        <row r="125">
          <cell r="A125" t="str">
            <v/>
          </cell>
          <cell r="B125" t="str">
            <v/>
          </cell>
          <cell r="C125" t="str">
            <v/>
          </cell>
          <cell r="D125" t="str">
            <v/>
          </cell>
          <cell r="E125" t="e">
            <v>#VALUE!</v>
          </cell>
          <cell r="F125" t="e">
            <v>#VALUE!</v>
          </cell>
          <cell r="G125" t="str">
            <v/>
          </cell>
          <cell r="H125" t="str">
            <v/>
          </cell>
          <cell r="I125" t="e">
            <v>#VALUE!</v>
          </cell>
        </row>
        <row r="126">
          <cell r="A126" t="str">
            <v/>
          </cell>
          <cell r="B126" t="str">
            <v/>
          </cell>
          <cell r="C126" t="str">
            <v/>
          </cell>
          <cell r="D126" t="str">
            <v/>
          </cell>
          <cell r="E126" t="e">
            <v>#VALUE!</v>
          </cell>
          <cell r="F126" t="e">
            <v>#VALUE!</v>
          </cell>
          <cell r="G126" t="str">
            <v/>
          </cell>
          <cell r="H126" t="str">
            <v/>
          </cell>
          <cell r="I126" t="e">
            <v>#VALUE!</v>
          </cell>
        </row>
        <row r="127">
          <cell r="A127" t="str">
            <v/>
          </cell>
          <cell r="B127" t="str">
            <v/>
          </cell>
          <cell r="C127" t="str">
            <v/>
          </cell>
          <cell r="D127" t="str">
            <v/>
          </cell>
          <cell r="E127" t="e">
            <v>#VALUE!</v>
          </cell>
          <cell r="F127" t="e">
            <v>#VALUE!</v>
          </cell>
          <cell r="G127" t="str">
            <v/>
          </cell>
          <cell r="H127" t="str">
            <v/>
          </cell>
          <cell r="I127" t="e">
            <v>#VALUE!</v>
          </cell>
        </row>
        <row r="128">
          <cell r="A128" t="str">
            <v/>
          </cell>
          <cell r="B128" t="str">
            <v/>
          </cell>
          <cell r="C128" t="str">
            <v/>
          </cell>
          <cell r="D128" t="str">
            <v/>
          </cell>
          <cell r="E128" t="e">
            <v>#VALUE!</v>
          </cell>
          <cell r="F128" t="e">
            <v>#VALUE!</v>
          </cell>
          <cell r="G128" t="str">
            <v/>
          </cell>
          <cell r="H128" t="str">
            <v/>
          </cell>
          <cell r="I128" t="e">
            <v>#VALUE!</v>
          </cell>
        </row>
        <row r="129">
          <cell r="A129" t="str">
            <v/>
          </cell>
          <cell r="B129" t="str">
            <v/>
          </cell>
          <cell r="C129" t="str">
            <v/>
          </cell>
          <cell r="D129" t="str">
            <v/>
          </cell>
          <cell r="E129" t="e">
            <v>#VALUE!</v>
          </cell>
          <cell r="F129" t="e">
            <v>#VALUE!</v>
          </cell>
          <cell r="G129" t="str">
            <v/>
          </cell>
          <cell r="H129" t="str">
            <v/>
          </cell>
          <cell r="I129" t="e">
            <v>#VALUE!</v>
          </cell>
        </row>
        <row r="130">
          <cell r="A130" t="str">
            <v/>
          </cell>
          <cell r="B130" t="str">
            <v/>
          </cell>
          <cell r="C130" t="str">
            <v/>
          </cell>
          <cell r="D130" t="str">
            <v/>
          </cell>
          <cell r="E130" t="e">
            <v>#VALUE!</v>
          </cell>
          <cell r="F130" t="e">
            <v>#VALUE!</v>
          </cell>
          <cell r="G130" t="str">
            <v/>
          </cell>
          <cell r="H130" t="str">
            <v/>
          </cell>
          <cell r="I130" t="e">
            <v>#VALUE!</v>
          </cell>
        </row>
        <row r="131">
          <cell r="A131" t="str">
            <v/>
          </cell>
          <cell r="B131" t="str">
            <v/>
          </cell>
          <cell r="C131" t="str">
            <v/>
          </cell>
          <cell r="D131" t="str">
            <v/>
          </cell>
          <cell r="E131" t="e">
            <v>#VALUE!</v>
          </cell>
          <cell r="F131" t="e">
            <v>#VALUE!</v>
          </cell>
          <cell r="G131" t="str">
            <v/>
          </cell>
          <cell r="H131" t="str">
            <v/>
          </cell>
          <cell r="I131" t="e">
            <v>#VALUE!</v>
          </cell>
        </row>
        <row r="132">
          <cell r="A132" t="str">
            <v/>
          </cell>
          <cell r="B132" t="str">
            <v/>
          </cell>
          <cell r="C132" t="str">
            <v/>
          </cell>
          <cell r="D132" t="str">
            <v/>
          </cell>
          <cell r="E132" t="e">
            <v>#VALUE!</v>
          </cell>
          <cell r="F132" t="e">
            <v>#VALUE!</v>
          </cell>
          <cell r="G132" t="str">
            <v/>
          </cell>
          <cell r="H132" t="str">
            <v/>
          </cell>
          <cell r="I132" t="e">
            <v>#VALUE!</v>
          </cell>
        </row>
        <row r="133">
          <cell r="A133" t="str">
            <v/>
          </cell>
          <cell r="B133" t="str">
            <v/>
          </cell>
          <cell r="C133" t="str">
            <v/>
          </cell>
          <cell r="D133" t="str">
            <v/>
          </cell>
          <cell r="E133" t="e">
            <v>#VALUE!</v>
          </cell>
          <cell r="F133" t="e">
            <v>#VALUE!</v>
          </cell>
          <cell r="G133" t="str">
            <v/>
          </cell>
          <cell r="H133" t="str">
            <v/>
          </cell>
          <cell r="I133" t="e">
            <v>#VALUE!</v>
          </cell>
        </row>
        <row r="134">
          <cell r="A134" t="str">
            <v/>
          </cell>
          <cell r="B134" t="str">
            <v/>
          </cell>
          <cell r="C134" t="str">
            <v/>
          </cell>
          <cell r="D134" t="str">
            <v/>
          </cell>
          <cell r="E134" t="e">
            <v>#VALUE!</v>
          </cell>
          <cell r="F134" t="e">
            <v>#VALUE!</v>
          </cell>
          <cell r="G134" t="str">
            <v/>
          </cell>
          <cell r="H134" t="str">
            <v/>
          </cell>
          <cell r="I134" t="e">
            <v>#VALUE!</v>
          </cell>
        </row>
        <row r="135">
          <cell r="A135" t="str">
            <v/>
          </cell>
          <cell r="B135" t="str">
            <v/>
          </cell>
          <cell r="C135" t="str">
            <v/>
          </cell>
          <cell r="D135" t="str">
            <v/>
          </cell>
          <cell r="E135" t="e">
            <v>#VALUE!</v>
          </cell>
          <cell r="F135" t="e">
            <v>#VALUE!</v>
          </cell>
          <cell r="G135" t="str">
            <v/>
          </cell>
          <cell r="H135" t="str">
            <v/>
          </cell>
          <cell r="I135" t="e">
            <v>#VALUE!</v>
          </cell>
        </row>
        <row r="136">
          <cell r="A136" t="str">
            <v/>
          </cell>
          <cell r="B136" t="str">
            <v/>
          </cell>
          <cell r="C136" t="str">
            <v/>
          </cell>
          <cell r="D136" t="str">
            <v/>
          </cell>
          <cell r="E136" t="e">
            <v>#VALUE!</v>
          </cell>
          <cell r="F136" t="e">
            <v>#VALUE!</v>
          </cell>
          <cell r="G136" t="str">
            <v/>
          </cell>
          <cell r="H136" t="str">
            <v/>
          </cell>
          <cell r="I136" t="e">
            <v>#VALUE!</v>
          </cell>
        </row>
        <row r="137">
          <cell r="A137" t="str">
            <v/>
          </cell>
          <cell r="B137" t="str">
            <v/>
          </cell>
          <cell r="C137" t="str">
            <v/>
          </cell>
          <cell r="D137" t="str">
            <v/>
          </cell>
          <cell r="E137" t="e">
            <v>#VALUE!</v>
          </cell>
          <cell r="F137" t="e">
            <v>#VALUE!</v>
          </cell>
          <cell r="G137" t="str">
            <v/>
          </cell>
          <cell r="H137" t="str">
            <v/>
          </cell>
          <cell r="I137" t="e">
            <v>#VALUE!</v>
          </cell>
        </row>
        <row r="138">
          <cell r="A138" t="str">
            <v/>
          </cell>
          <cell r="B138" t="str">
            <v/>
          </cell>
          <cell r="C138" t="str">
            <v/>
          </cell>
          <cell r="D138" t="str">
            <v/>
          </cell>
          <cell r="E138" t="e">
            <v>#VALUE!</v>
          </cell>
          <cell r="F138" t="e">
            <v>#VALUE!</v>
          </cell>
          <cell r="G138" t="str">
            <v/>
          </cell>
          <cell r="H138" t="str">
            <v/>
          </cell>
          <cell r="I138" t="e">
            <v>#VALUE!</v>
          </cell>
        </row>
        <row r="139">
          <cell r="A139" t="str">
            <v/>
          </cell>
          <cell r="B139" t="str">
            <v/>
          </cell>
          <cell r="C139" t="str">
            <v/>
          </cell>
          <cell r="D139" t="str">
            <v/>
          </cell>
          <cell r="E139" t="e">
            <v>#VALUE!</v>
          </cell>
          <cell r="F139" t="e">
            <v>#VALUE!</v>
          </cell>
          <cell r="G139" t="str">
            <v/>
          </cell>
          <cell r="H139" t="str">
            <v/>
          </cell>
          <cell r="I139" t="e">
            <v>#VALUE!</v>
          </cell>
        </row>
        <row r="140">
          <cell r="A140" t="str">
            <v/>
          </cell>
          <cell r="B140" t="str">
            <v/>
          </cell>
          <cell r="C140" t="str">
            <v/>
          </cell>
          <cell r="D140" t="str">
            <v/>
          </cell>
          <cell r="E140" t="e">
            <v>#VALUE!</v>
          </cell>
          <cell r="F140" t="e">
            <v>#VALUE!</v>
          </cell>
          <cell r="G140" t="str">
            <v/>
          </cell>
          <cell r="H140" t="str">
            <v/>
          </cell>
          <cell r="I140" t="e">
            <v>#VALUE!</v>
          </cell>
        </row>
        <row r="141">
          <cell r="A141" t="str">
            <v/>
          </cell>
          <cell r="B141" t="str">
            <v/>
          </cell>
          <cell r="C141" t="str">
            <v/>
          </cell>
          <cell r="D141" t="str">
            <v/>
          </cell>
          <cell r="E141" t="e">
            <v>#VALUE!</v>
          </cell>
          <cell r="F141" t="e">
            <v>#VALUE!</v>
          </cell>
          <cell r="G141" t="str">
            <v/>
          </cell>
          <cell r="H141" t="str">
            <v/>
          </cell>
          <cell r="I141" t="e">
            <v>#VALUE!</v>
          </cell>
        </row>
        <row r="142">
          <cell r="A142" t="str">
            <v/>
          </cell>
          <cell r="B142" t="str">
            <v/>
          </cell>
          <cell r="C142" t="str">
            <v/>
          </cell>
          <cell r="D142" t="str">
            <v/>
          </cell>
          <cell r="E142" t="e">
            <v>#VALUE!</v>
          </cell>
          <cell r="F142" t="e">
            <v>#VALUE!</v>
          </cell>
          <cell r="G142" t="str">
            <v/>
          </cell>
          <cell r="H142" t="str">
            <v/>
          </cell>
          <cell r="I142" t="e">
            <v>#VALUE!</v>
          </cell>
        </row>
        <row r="143">
          <cell r="A143" t="str">
            <v/>
          </cell>
          <cell r="B143" t="str">
            <v/>
          </cell>
          <cell r="C143" t="str">
            <v/>
          </cell>
          <cell r="D143" t="str">
            <v/>
          </cell>
          <cell r="E143" t="e">
            <v>#VALUE!</v>
          </cell>
          <cell r="F143" t="e">
            <v>#VALUE!</v>
          </cell>
          <cell r="G143" t="str">
            <v/>
          </cell>
          <cell r="H143" t="str">
            <v/>
          </cell>
          <cell r="I143" t="e">
            <v>#VALUE!</v>
          </cell>
        </row>
        <row r="144">
          <cell r="A144" t="str">
            <v/>
          </cell>
          <cell r="B144" t="str">
            <v/>
          </cell>
          <cell r="C144" t="str">
            <v/>
          </cell>
          <cell r="D144" t="str">
            <v/>
          </cell>
          <cell r="E144" t="e">
            <v>#VALUE!</v>
          </cell>
          <cell r="F144" t="e">
            <v>#VALUE!</v>
          </cell>
          <cell r="G144" t="str">
            <v/>
          </cell>
          <cell r="H144" t="str">
            <v/>
          </cell>
          <cell r="I144" t="e">
            <v>#VALUE!</v>
          </cell>
        </row>
        <row r="145">
          <cell r="A145" t="str">
            <v/>
          </cell>
          <cell r="B145" t="str">
            <v/>
          </cell>
          <cell r="C145" t="str">
            <v/>
          </cell>
          <cell r="D145" t="str">
            <v/>
          </cell>
          <cell r="E145" t="e">
            <v>#VALUE!</v>
          </cell>
          <cell r="F145" t="e">
            <v>#VALUE!</v>
          </cell>
          <cell r="G145" t="str">
            <v/>
          </cell>
          <cell r="H145" t="str">
            <v/>
          </cell>
          <cell r="I145" t="e">
            <v>#VALUE!</v>
          </cell>
        </row>
        <row r="146">
          <cell r="A146" t="str">
            <v/>
          </cell>
          <cell r="B146" t="str">
            <v/>
          </cell>
          <cell r="C146" t="str">
            <v/>
          </cell>
          <cell r="D146" t="str">
            <v/>
          </cell>
          <cell r="E146" t="e">
            <v>#VALUE!</v>
          </cell>
          <cell r="F146" t="e">
            <v>#VALUE!</v>
          </cell>
          <cell r="G146" t="str">
            <v/>
          </cell>
          <cell r="H146" t="str">
            <v/>
          </cell>
          <cell r="I146" t="e">
            <v>#VALUE!</v>
          </cell>
        </row>
        <row r="147">
          <cell r="A147" t="str">
            <v/>
          </cell>
          <cell r="B147" t="str">
            <v/>
          </cell>
          <cell r="C147" t="str">
            <v/>
          </cell>
          <cell r="D147" t="str">
            <v/>
          </cell>
          <cell r="E147" t="e">
            <v>#VALUE!</v>
          </cell>
          <cell r="F147" t="e">
            <v>#VALUE!</v>
          </cell>
          <cell r="G147" t="str">
            <v/>
          </cell>
          <cell r="H147" t="str">
            <v/>
          </cell>
          <cell r="I147" t="e">
            <v>#VALUE!</v>
          </cell>
        </row>
        <row r="148">
          <cell r="A148" t="str">
            <v/>
          </cell>
          <cell r="B148" t="str">
            <v/>
          </cell>
          <cell r="C148" t="str">
            <v/>
          </cell>
          <cell r="D148" t="str">
            <v/>
          </cell>
          <cell r="E148" t="e">
            <v>#VALUE!</v>
          </cell>
          <cell r="F148" t="e">
            <v>#VALUE!</v>
          </cell>
          <cell r="G148" t="str">
            <v/>
          </cell>
          <cell r="H148" t="str">
            <v/>
          </cell>
          <cell r="I148" t="e">
            <v>#VALUE!</v>
          </cell>
        </row>
        <row r="149">
          <cell r="A149" t="str">
            <v/>
          </cell>
          <cell r="B149" t="str">
            <v/>
          </cell>
          <cell r="C149" t="str">
            <v/>
          </cell>
          <cell r="D149" t="str">
            <v/>
          </cell>
          <cell r="E149" t="e">
            <v>#VALUE!</v>
          </cell>
          <cell r="F149" t="e">
            <v>#VALUE!</v>
          </cell>
          <cell r="G149" t="str">
            <v/>
          </cell>
          <cell r="H149" t="str">
            <v/>
          </cell>
          <cell r="I149" t="e">
            <v>#VALUE!</v>
          </cell>
        </row>
        <row r="150">
          <cell r="A150" t="str">
            <v/>
          </cell>
          <cell r="B150" t="str">
            <v/>
          </cell>
          <cell r="C150" t="str">
            <v/>
          </cell>
          <cell r="D150" t="str">
            <v/>
          </cell>
          <cell r="E150" t="e">
            <v>#VALUE!</v>
          </cell>
          <cell r="F150" t="e">
            <v>#VALUE!</v>
          </cell>
          <cell r="G150" t="str">
            <v/>
          </cell>
          <cell r="H150" t="str">
            <v/>
          </cell>
          <cell r="I150" t="e">
            <v>#VALUE!</v>
          </cell>
        </row>
        <row r="151">
          <cell r="A151" t="str">
            <v/>
          </cell>
          <cell r="B151" t="str">
            <v/>
          </cell>
          <cell r="C151" t="str">
            <v/>
          </cell>
          <cell r="D151" t="str">
            <v/>
          </cell>
          <cell r="E151" t="e">
            <v>#VALUE!</v>
          </cell>
          <cell r="F151" t="e">
            <v>#VALUE!</v>
          </cell>
          <cell r="G151" t="str">
            <v/>
          </cell>
          <cell r="H151" t="str">
            <v/>
          </cell>
          <cell r="I151" t="e">
            <v>#VALUE!</v>
          </cell>
        </row>
        <row r="152">
          <cell r="A152" t="str">
            <v/>
          </cell>
          <cell r="B152" t="str">
            <v/>
          </cell>
          <cell r="C152" t="str">
            <v/>
          </cell>
          <cell r="D152" t="str">
            <v/>
          </cell>
          <cell r="E152" t="e">
            <v>#VALUE!</v>
          </cell>
          <cell r="F152" t="e">
            <v>#VALUE!</v>
          </cell>
          <cell r="G152" t="str">
            <v/>
          </cell>
          <cell r="H152" t="str">
            <v/>
          </cell>
          <cell r="I152" t="e">
            <v>#VALUE!</v>
          </cell>
        </row>
        <row r="153">
          <cell r="A153" t="str">
            <v/>
          </cell>
          <cell r="B153" t="str">
            <v/>
          </cell>
          <cell r="C153" t="str">
            <v/>
          </cell>
          <cell r="D153" t="str">
            <v/>
          </cell>
          <cell r="E153" t="e">
            <v>#VALUE!</v>
          </cell>
          <cell r="F153" t="e">
            <v>#VALUE!</v>
          </cell>
          <cell r="G153" t="str">
            <v/>
          </cell>
          <cell r="H153" t="str">
            <v/>
          </cell>
          <cell r="I153" t="e">
            <v>#VALUE!</v>
          </cell>
        </row>
        <row r="154">
          <cell r="A154" t="str">
            <v/>
          </cell>
          <cell r="B154" t="str">
            <v/>
          </cell>
          <cell r="C154" t="str">
            <v/>
          </cell>
          <cell r="D154" t="str">
            <v/>
          </cell>
          <cell r="E154" t="e">
            <v>#VALUE!</v>
          </cell>
          <cell r="F154" t="e">
            <v>#VALUE!</v>
          </cell>
          <cell r="G154" t="str">
            <v/>
          </cell>
          <cell r="H154" t="str">
            <v/>
          </cell>
          <cell r="I154" t="e">
            <v>#VALUE!</v>
          </cell>
        </row>
        <row r="155">
          <cell r="A155" t="str">
            <v/>
          </cell>
          <cell r="B155" t="str">
            <v/>
          </cell>
          <cell r="C155" t="str">
            <v/>
          </cell>
          <cell r="D155" t="str">
            <v/>
          </cell>
          <cell r="E155" t="e">
            <v>#VALUE!</v>
          </cell>
          <cell r="F155" t="e">
            <v>#VALUE!</v>
          </cell>
          <cell r="G155" t="str">
            <v/>
          </cell>
          <cell r="H155" t="str">
            <v/>
          </cell>
          <cell r="I155" t="e">
            <v>#VALUE!</v>
          </cell>
        </row>
        <row r="156">
          <cell r="A156" t="str">
            <v/>
          </cell>
          <cell r="B156" t="str">
            <v/>
          </cell>
          <cell r="C156" t="str">
            <v/>
          </cell>
          <cell r="D156" t="str">
            <v/>
          </cell>
          <cell r="E156" t="e">
            <v>#VALUE!</v>
          </cell>
          <cell r="F156" t="e">
            <v>#VALUE!</v>
          </cell>
          <cell r="G156" t="str">
            <v/>
          </cell>
          <cell r="H156" t="str">
            <v/>
          </cell>
          <cell r="I156" t="e">
            <v>#VALUE!</v>
          </cell>
        </row>
        <row r="157">
          <cell r="A157" t="str">
            <v/>
          </cell>
          <cell r="B157" t="str">
            <v/>
          </cell>
          <cell r="C157" t="str">
            <v/>
          </cell>
          <cell r="D157" t="str">
            <v/>
          </cell>
          <cell r="E157" t="e">
            <v>#VALUE!</v>
          </cell>
          <cell r="F157" t="e">
            <v>#VALUE!</v>
          </cell>
          <cell r="G157" t="str">
            <v/>
          </cell>
          <cell r="H157" t="str">
            <v/>
          </cell>
          <cell r="I157" t="e">
            <v>#VALUE!</v>
          </cell>
        </row>
        <row r="158">
          <cell r="A158" t="str">
            <v/>
          </cell>
          <cell r="B158" t="str">
            <v/>
          </cell>
          <cell r="C158" t="str">
            <v/>
          </cell>
          <cell r="D158" t="str">
            <v/>
          </cell>
          <cell r="E158" t="e">
            <v>#VALUE!</v>
          </cell>
          <cell r="F158" t="e">
            <v>#VALUE!</v>
          </cell>
          <cell r="G158" t="str">
            <v/>
          </cell>
          <cell r="H158" t="str">
            <v/>
          </cell>
          <cell r="I158" t="e">
            <v>#VALUE!</v>
          </cell>
        </row>
        <row r="159">
          <cell r="A159" t="str">
            <v/>
          </cell>
          <cell r="B159" t="str">
            <v/>
          </cell>
          <cell r="C159" t="str">
            <v/>
          </cell>
          <cell r="D159" t="str">
            <v/>
          </cell>
          <cell r="E159" t="e">
            <v>#VALUE!</v>
          </cell>
          <cell r="F159" t="e">
            <v>#VALUE!</v>
          </cell>
          <cell r="G159" t="str">
            <v/>
          </cell>
          <cell r="H159" t="str">
            <v/>
          </cell>
          <cell r="I159" t="e">
            <v>#VALUE!</v>
          </cell>
        </row>
        <row r="160">
          <cell r="A160" t="str">
            <v/>
          </cell>
          <cell r="B160" t="str">
            <v/>
          </cell>
          <cell r="C160" t="str">
            <v/>
          </cell>
          <cell r="D160" t="str">
            <v/>
          </cell>
          <cell r="E160" t="e">
            <v>#VALUE!</v>
          </cell>
          <cell r="F160" t="e">
            <v>#VALUE!</v>
          </cell>
          <cell r="G160" t="str">
            <v/>
          </cell>
          <cell r="H160" t="str">
            <v/>
          </cell>
          <cell r="I160" t="e">
            <v>#VALUE!</v>
          </cell>
        </row>
        <row r="161">
          <cell r="A161" t="str">
            <v/>
          </cell>
          <cell r="B161" t="str">
            <v/>
          </cell>
          <cell r="C161" t="str">
            <v/>
          </cell>
          <cell r="D161" t="str">
            <v/>
          </cell>
          <cell r="E161" t="e">
            <v>#VALUE!</v>
          </cell>
          <cell r="F161" t="e">
            <v>#VALUE!</v>
          </cell>
          <cell r="G161" t="str">
            <v/>
          </cell>
          <cell r="H161" t="str">
            <v/>
          </cell>
          <cell r="I161" t="e">
            <v>#VALUE!</v>
          </cell>
        </row>
        <row r="162">
          <cell r="A162" t="str">
            <v/>
          </cell>
          <cell r="B162" t="str">
            <v/>
          </cell>
          <cell r="C162" t="str">
            <v/>
          </cell>
          <cell r="D162" t="str">
            <v/>
          </cell>
          <cell r="E162" t="e">
            <v>#VALUE!</v>
          </cell>
          <cell r="F162" t="e">
            <v>#VALUE!</v>
          </cell>
          <cell r="G162" t="str">
            <v/>
          </cell>
          <cell r="H162" t="str">
            <v/>
          </cell>
          <cell r="I162" t="e">
            <v>#VALUE!</v>
          </cell>
        </row>
        <row r="163">
          <cell r="A163" t="str">
            <v/>
          </cell>
          <cell r="B163" t="str">
            <v/>
          </cell>
          <cell r="C163" t="str">
            <v/>
          </cell>
          <cell r="D163" t="str">
            <v/>
          </cell>
          <cell r="E163" t="e">
            <v>#VALUE!</v>
          </cell>
          <cell r="F163" t="e">
            <v>#VALUE!</v>
          </cell>
          <cell r="G163" t="str">
            <v/>
          </cell>
          <cell r="H163" t="str">
            <v/>
          </cell>
          <cell r="I163" t="e">
            <v>#VALUE!</v>
          </cell>
        </row>
        <row r="164">
          <cell r="A164" t="str">
            <v/>
          </cell>
          <cell r="B164" t="str">
            <v/>
          </cell>
          <cell r="C164" t="str">
            <v/>
          </cell>
          <cell r="D164" t="str">
            <v/>
          </cell>
          <cell r="E164" t="e">
            <v>#VALUE!</v>
          </cell>
          <cell r="F164" t="e">
            <v>#VALUE!</v>
          </cell>
          <cell r="G164" t="str">
            <v/>
          </cell>
          <cell r="H164" t="str">
            <v/>
          </cell>
          <cell r="I164" t="e">
            <v>#VALUE!</v>
          </cell>
        </row>
        <row r="165">
          <cell r="A165" t="str">
            <v/>
          </cell>
          <cell r="B165" t="str">
            <v/>
          </cell>
          <cell r="C165" t="str">
            <v/>
          </cell>
          <cell r="D165" t="str">
            <v/>
          </cell>
          <cell r="E165" t="e">
            <v>#VALUE!</v>
          </cell>
          <cell r="F165" t="e">
            <v>#VALUE!</v>
          </cell>
          <cell r="G165" t="str">
            <v/>
          </cell>
          <cell r="H165" t="str">
            <v/>
          </cell>
          <cell r="I165" t="e">
            <v>#VALUE!</v>
          </cell>
        </row>
        <row r="166">
          <cell r="A166" t="str">
            <v/>
          </cell>
          <cell r="B166" t="str">
            <v/>
          </cell>
          <cell r="C166" t="str">
            <v/>
          </cell>
          <cell r="D166" t="str">
            <v/>
          </cell>
          <cell r="E166" t="e">
            <v>#VALUE!</v>
          </cell>
          <cell r="F166" t="e">
            <v>#VALUE!</v>
          </cell>
          <cell r="G166" t="str">
            <v/>
          </cell>
          <cell r="H166" t="str">
            <v/>
          </cell>
          <cell r="I166" t="e">
            <v>#VALUE!</v>
          </cell>
        </row>
        <row r="167">
          <cell r="A167" t="str">
            <v/>
          </cell>
          <cell r="B167" t="str">
            <v/>
          </cell>
          <cell r="C167" t="str">
            <v/>
          </cell>
          <cell r="D167" t="str">
            <v/>
          </cell>
          <cell r="E167" t="e">
            <v>#VALUE!</v>
          </cell>
          <cell r="F167" t="e">
            <v>#VALUE!</v>
          </cell>
          <cell r="G167" t="str">
            <v/>
          </cell>
          <cell r="H167" t="str">
            <v/>
          </cell>
          <cell r="I167" t="e">
            <v>#VALUE!</v>
          </cell>
        </row>
        <row r="168">
          <cell r="A168" t="str">
            <v/>
          </cell>
          <cell r="B168" t="str">
            <v/>
          </cell>
          <cell r="C168" t="str">
            <v/>
          </cell>
          <cell r="D168" t="str">
            <v/>
          </cell>
          <cell r="E168" t="e">
            <v>#VALUE!</v>
          </cell>
          <cell r="F168" t="e">
            <v>#VALUE!</v>
          </cell>
          <cell r="G168" t="str">
            <v/>
          </cell>
          <cell r="H168" t="str">
            <v/>
          </cell>
          <cell r="I168" t="e">
            <v>#VALUE!</v>
          </cell>
        </row>
        <row r="169">
          <cell r="A169" t="str">
            <v/>
          </cell>
          <cell r="B169" t="str">
            <v/>
          </cell>
          <cell r="C169" t="str">
            <v/>
          </cell>
          <cell r="D169" t="str">
            <v/>
          </cell>
          <cell r="E169" t="e">
            <v>#VALUE!</v>
          </cell>
          <cell r="F169" t="e">
            <v>#VALUE!</v>
          </cell>
          <cell r="G169" t="str">
            <v/>
          </cell>
          <cell r="H169" t="str">
            <v/>
          </cell>
          <cell r="I169" t="e">
            <v>#VALUE!</v>
          </cell>
        </row>
        <row r="170">
          <cell r="A170" t="str">
            <v/>
          </cell>
          <cell r="B170" t="str">
            <v/>
          </cell>
          <cell r="C170" t="str">
            <v/>
          </cell>
          <cell r="D170" t="str">
            <v/>
          </cell>
          <cell r="E170" t="e">
            <v>#VALUE!</v>
          </cell>
          <cell r="F170" t="e">
            <v>#VALUE!</v>
          </cell>
          <cell r="G170" t="str">
            <v/>
          </cell>
          <cell r="H170" t="str">
            <v/>
          </cell>
          <cell r="I170" t="e">
            <v>#VALUE!</v>
          </cell>
        </row>
        <row r="171">
          <cell r="A171" t="str">
            <v/>
          </cell>
          <cell r="B171" t="str">
            <v/>
          </cell>
          <cell r="C171" t="str">
            <v/>
          </cell>
          <cell r="D171" t="str">
            <v/>
          </cell>
          <cell r="E171" t="e">
            <v>#VALUE!</v>
          </cell>
          <cell r="F171" t="e">
            <v>#VALUE!</v>
          </cell>
          <cell r="G171" t="str">
            <v/>
          </cell>
          <cell r="H171" t="str">
            <v/>
          </cell>
          <cell r="I171" t="e">
            <v>#VALUE!</v>
          </cell>
        </row>
        <row r="172">
          <cell r="A172" t="str">
            <v/>
          </cell>
          <cell r="B172" t="str">
            <v/>
          </cell>
          <cell r="C172" t="str">
            <v/>
          </cell>
          <cell r="D172" t="str">
            <v/>
          </cell>
          <cell r="E172" t="e">
            <v>#VALUE!</v>
          </cell>
          <cell r="F172" t="e">
            <v>#VALUE!</v>
          </cell>
          <cell r="G172" t="str">
            <v/>
          </cell>
          <cell r="H172" t="str">
            <v/>
          </cell>
          <cell r="I172" t="e">
            <v>#VALUE!</v>
          </cell>
        </row>
        <row r="173">
          <cell r="A173" t="str">
            <v/>
          </cell>
          <cell r="B173" t="str">
            <v/>
          </cell>
          <cell r="C173" t="str">
            <v/>
          </cell>
          <cell r="D173" t="str">
            <v/>
          </cell>
          <cell r="E173" t="e">
            <v>#VALUE!</v>
          </cell>
          <cell r="F173" t="e">
            <v>#VALUE!</v>
          </cell>
          <cell r="G173" t="str">
            <v/>
          </cell>
          <cell r="H173" t="str">
            <v/>
          </cell>
          <cell r="I173" t="e">
            <v>#VALUE!</v>
          </cell>
        </row>
        <row r="174">
          <cell r="A174" t="str">
            <v/>
          </cell>
          <cell r="B174" t="str">
            <v/>
          </cell>
          <cell r="C174" t="str">
            <v/>
          </cell>
          <cell r="D174" t="str">
            <v/>
          </cell>
          <cell r="E174" t="e">
            <v>#VALUE!</v>
          </cell>
          <cell r="F174" t="e">
            <v>#VALUE!</v>
          </cell>
          <cell r="G174" t="str">
            <v/>
          </cell>
          <cell r="H174" t="str">
            <v/>
          </cell>
          <cell r="I174" t="e">
            <v>#VALUE!</v>
          </cell>
        </row>
        <row r="175">
          <cell r="A175" t="str">
            <v/>
          </cell>
          <cell r="B175" t="str">
            <v/>
          </cell>
          <cell r="C175" t="str">
            <v/>
          </cell>
          <cell r="D175" t="str">
            <v/>
          </cell>
          <cell r="E175" t="e">
            <v>#VALUE!</v>
          </cell>
          <cell r="F175" t="e">
            <v>#VALUE!</v>
          </cell>
          <cell r="G175" t="str">
            <v/>
          </cell>
          <cell r="H175" t="str">
            <v/>
          </cell>
          <cell r="I175" t="e">
            <v>#VALUE!</v>
          </cell>
        </row>
        <row r="176">
          <cell r="A176" t="str">
            <v/>
          </cell>
          <cell r="B176" t="str">
            <v/>
          </cell>
          <cell r="C176" t="str">
            <v/>
          </cell>
          <cell r="D176" t="str">
            <v/>
          </cell>
          <cell r="E176" t="e">
            <v>#VALUE!</v>
          </cell>
          <cell r="F176" t="e">
            <v>#VALUE!</v>
          </cell>
          <cell r="G176" t="str">
            <v/>
          </cell>
          <cell r="H176" t="str">
            <v/>
          </cell>
          <cell r="I176" t="e">
            <v>#VALUE!</v>
          </cell>
        </row>
        <row r="177">
          <cell r="A177" t="str">
            <v/>
          </cell>
          <cell r="B177" t="str">
            <v/>
          </cell>
          <cell r="C177" t="str">
            <v/>
          </cell>
          <cell r="D177" t="str">
            <v/>
          </cell>
          <cell r="E177" t="e">
            <v>#VALUE!</v>
          </cell>
          <cell r="F177" t="e">
            <v>#VALUE!</v>
          </cell>
          <cell r="G177" t="str">
            <v/>
          </cell>
          <cell r="H177" t="str">
            <v/>
          </cell>
          <cell r="I177" t="e">
            <v>#VALUE!</v>
          </cell>
        </row>
        <row r="178">
          <cell r="A178" t="str">
            <v/>
          </cell>
          <cell r="B178" t="str">
            <v/>
          </cell>
          <cell r="C178" t="str">
            <v/>
          </cell>
          <cell r="D178" t="str">
            <v/>
          </cell>
          <cell r="E178" t="e">
            <v>#VALUE!</v>
          </cell>
          <cell r="F178" t="e">
            <v>#VALUE!</v>
          </cell>
          <cell r="G178" t="str">
            <v/>
          </cell>
          <cell r="H178" t="str">
            <v/>
          </cell>
          <cell r="I178" t="e">
            <v>#VALUE!</v>
          </cell>
        </row>
        <row r="179">
          <cell r="A179" t="str">
            <v/>
          </cell>
          <cell r="B179" t="str">
            <v/>
          </cell>
          <cell r="C179" t="str">
            <v/>
          </cell>
          <cell r="D179" t="str">
            <v/>
          </cell>
          <cell r="E179" t="e">
            <v>#VALUE!</v>
          </cell>
          <cell r="F179" t="e">
            <v>#VALUE!</v>
          </cell>
          <cell r="G179" t="str">
            <v/>
          </cell>
          <cell r="H179" t="str">
            <v/>
          </cell>
          <cell r="I179" t="e">
            <v>#VALUE!</v>
          </cell>
        </row>
        <row r="180">
          <cell r="A180" t="str">
            <v/>
          </cell>
          <cell r="B180" t="str">
            <v/>
          </cell>
          <cell r="C180" t="str">
            <v/>
          </cell>
          <cell r="D180" t="str">
            <v/>
          </cell>
          <cell r="E180" t="e">
            <v>#VALUE!</v>
          </cell>
          <cell r="F180" t="e">
            <v>#VALUE!</v>
          </cell>
          <cell r="G180" t="str">
            <v/>
          </cell>
          <cell r="H180" t="str">
            <v/>
          </cell>
          <cell r="I180" t="e">
            <v>#VALUE!</v>
          </cell>
        </row>
        <row r="181">
          <cell r="A181" t="str">
            <v/>
          </cell>
          <cell r="B181" t="str">
            <v/>
          </cell>
          <cell r="C181" t="str">
            <v/>
          </cell>
          <cell r="D181" t="str">
            <v/>
          </cell>
          <cell r="E181" t="e">
            <v>#VALUE!</v>
          </cell>
          <cell r="F181" t="e">
            <v>#VALUE!</v>
          </cell>
          <cell r="G181" t="str">
            <v/>
          </cell>
          <cell r="H181" t="str">
            <v/>
          </cell>
          <cell r="I181" t="e">
            <v>#VALUE!</v>
          </cell>
        </row>
        <row r="182">
          <cell r="A182" t="str">
            <v/>
          </cell>
          <cell r="B182" t="str">
            <v/>
          </cell>
          <cell r="C182" t="str">
            <v/>
          </cell>
          <cell r="D182" t="str">
            <v/>
          </cell>
          <cell r="E182" t="e">
            <v>#VALUE!</v>
          </cell>
          <cell r="F182" t="e">
            <v>#VALUE!</v>
          </cell>
          <cell r="G182" t="str">
            <v/>
          </cell>
          <cell r="H182" t="str">
            <v/>
          </cell>
          <cell r="I182" t="e">
            <v>#VALUE!</v>
          </cell>
        </row>
        <row r="183">
          <cell r="A183" t="str">
            <v/>
          </cell>
          <cell r="B183" t="str">
            <v/>
          </cell>
          <cell r="C183" t="str">
            <v/>
          </cell>
          <cell r="D183" t="str">
            <v/>
          </cell>
          <cell r="E183" t="e">
            <v>#VALUE!</v>
          </cell>
          <cell r="F183" t="e">
            <v>#VALUE!</v>
          </cell>
          <cell r="G183" t="str">
            <v/>
          </cell>
          <cell r="H183" t="str">
            <v/>
          </cell>
          <cell r="I183" t="e">
            <v>#VALUE!</v>
          </cell>
        </row>
        <row r="184">
          <cell r="A184" t="str">
            <v/>
          </cell>
          <cell r="B184" t="str">
            <v/>
          </cell>
          <cell r="C184" t="str">
            <v/>
          </cell>
          <cell r="D184" t="str">
            <v/>
          </cell>
          <cell r="E184" t="e">
            <v>#VALUE!</v>
          </cell>
          <cell r="F184" t="e">
            <v>#VALUE!</v>
          </cell>
          <cell r="G184" t="str">
            <v/>
          </cell>
          <cell r="H184" t="str">
            <v/>
          </cell>
          <cell r="I184" t="e">
            <v>#VALUE!</v>
          </cell>
        </row>
        <row r="185">
          <cell r="A185" t="str">
            <v/>
          </cell>
          <cell r="B185" t="str">
            <v/>
          </cell>
          <cell r="C185" t="str">
            <v/>
          </cell>
          <cell r="D185" t="str">
            <v/>
          </cell>
          <cell r="E185" t="e">
            <v>#VALUE!</v>
          </cell>
          <cell r="F185" t="e">
            <v>#VALUE!</v>
          </cell>
          <cell r="G185" t="str">
            <v/>
          </cell>
          <cell r="H185" t="str">
            <v/>
          </cell>
          <cell r="I185" t="e">
            <v>#VALUE!</v>
          </cell>
        </row>
        <row r="186">
          <cell r="A186" t="str">
            <v/>
          </cell>
          <cell r="B186" t="str">
            <v/>
          </cell>
          <cell r="C186" t="str">
            <v/>
          </cell>
          <cell r="D186" t="str">
            <v/>
          </cell>
          <cell r="E186" t="e">
            <v>#VALUE!</v>
          </cell>
          <cell r="F186" t="e">
            <v>#VALUE!</v>
          </cell>
          <cell r="G186" t="str">
            <v/>
          </cell>
          <cell r="H186" t="str">
            <v/>
          </cell>
          <cell r="I186" t="e">
            <v>#VALUE!</v>
          </cell>
        </row>
        <row r="187">
          <cell r="A187" t="str">
            <v/>
          </cell>
          <cell r="B187" t="str">
            <v/>
          </cell>
          <cell r="C187" t="str">
            <v/>
          </cell>
          <cell r="D187" t="str">
            <v/>
          </cell>
          <cell r="E187" t="e">
            <v>#VALUE!</v>
          </cell>
          <cell r="F187" t="e">
            <v>#VALUE!</v>
          </cell>
          <cell r="G187" t="str">
            <v/>
          </cell>
          <cell r="H187" t="str">
            <v/>
          </cell>
          <cell r="I187" t="e">
            <v>#VALUE!</v>
          </cell>
        </row>
        <row r="188">
          <cell r="A188" t="str">
            <v/>
          </cell>
          <cell r="B188" t="str">
            <v/>
          </cell>
          <cell r="C188" t="str">
            <v/>
          </cell>
          <cell r="D188" t="str">
            <v/>
          </cell>
          <cell r="E188" t="e">
            <v>#VALUE!</v>
          </cell>
          <cell r="F188" t="e">
            <v>#VALUE!</v>
          </cell>
          <cell r="G188" t="str">
            <v/>
          </cell>
          <cell r="H188" t="str">
            <v/>
          </cell>
          <cell r="I188" t="e">
            <v>#VALUE!</v>
          </cell>
        </row>
        <row r="189">
          <cell r="A189" t="str">
            <v/>
          </cell>
          <cell r="B189" t="str">
            <v/>
          </cell>
          <cell r="C189" t="str">
            <v/>
          </cell>
          <cell r="D189" t="str">
            <v/>
          </cell>
          <cell r="E189" t="e">
            <v>#VALUE!</v>
          </cell>
          <cell r="F189" t="e">
            <v>#VALUE!</v>
          </cell>
          <cell r="G189" t="str">
            <v/>
          </cell>
          <cell r="H189" t="str">
            <v/>
          </cell>
          <cell r="I189" t="e">
            <v>#VALUE!</v>
          </cell>
        </row>
        <row r="190">
          <cell r="A190" t="str">
            <v/>
          </cell>
          <cell r="B190" t="str">
            <v/>
          </cell>
          <cell r="C190" t="str">
            <v/>
          </cell>
          <cell r="D190" t="str">
            <v/>
          </cell>
          <cell r="E190" t="e">
            <v>#VALUE!</v>
          </cell>
          <cell r="F190" t="e">
            <v>#VALUE!</v>
          </cell>
          <cell r="G190" t="str">
            <v/>
          </cell>
          <cell r="H190" t="str">
            <v/>
          </cell>
          <cell r="I190" t="e">
            <v>#VALUE!</v>
          </cell>
        </row>
        <row r="191">
          <cell r="A191" t="str">
            <v/>
          </cell>
          <cell r="B191" t="str">
            <v/>
          </cell>
          <cell r="C191" t="str">
            <v/>
          </cell>
          <cell r="D191" t="str">
            <v/>
          </cell>
          <cell r="E191" t="e">
            <v>#VALUE!</v>
          </cell>
          <cell r="F191" t="e">
            <v>#VALUE!</v>
          </cell>
          <cell r="G191" t="str">
            <v/>
          </cell>
          <cell r="H191" t="str">
            <v/>
          </cell>
          <cell r="I191" t="e">
            <v>#VALUE!</v>
          </cell>
        </row>
        <row r="192">
          <cell r="A192" t="str">
            <v/>
          </cell>
          <cell r="B192" t="str">
            <v/>
          </cell>
          <cell r="C192" t="str">
            <v/>
          </cell>
          <cell r="D192" t="str">
            <v/>
          </cell>
          <cell r="E192" t="e">
            <v>#VALUE!</v>
          </cell>
          <cell r="F192" t="e">
            <v>#VALUE!</v>
          </cell>
          <cell r="G192" t="str">
            <v/>
          </cell>
          <cell r="H192" t="str">
            <v/>
          </cell>
          <cell r="I192" t="e">
            <v>#VALUE!</v>
          </cell>
        </row>
        <row r="193">
          <cell r="A193" t="str">
            <v/>
          </cell>
          <cell r="B193" t="str">
            <v/>
          </cell>
          <cell r="C193" t="str">
            <v/>
          </cell>
          <cell r="D193" t="str">
            <v/>
          </cell>
          <cell r="E193" t="e">
            <v>#VALUE!</v>
          </cell>
          <cell r="F193" t="e">
            <v>#VALUE!</v>
          </cell>
          <cell r="G193" t="str">
            <v/>
          </cell>
          <cell r="H193" t="str">
            <v/>
          </cell>
          <cell r="I193" t="e">
            <v>#VALUE!</v>
          </cell>
        </row>
        <row r="194">
          <cell r="A194" t="str">
            <v/>
          </cell>
          <cell r="B194" t="str">
            <v/>
          </cell>
          <cell r="C194" t="str">
            <v/>
          </cell>
          <cell r="D194" t="str">
            <v/>
          </cell>
          <cell r="E194" t="e">
            <v>#VALUE!</v>
          </cell>
          <cell r="F194" t="e">
            <v>#VALUE!</v>
          </cell>
          <cell r="G194" t="str">
            <v/>
          </cell>
          <cell r="H194" t="str">
            <v/>
          </cell>
          <cell r="I194" t="e">
            <v>#VALUE!</v>
          </cell>
        </row>
        <row r="195">
          <cell r="A195" t="str">
            <v/>
          </cell>
          <cell r="B195" t="str">
            <v/>
          </cell>
          <cell r="C195" t="str">
            <v/>
          </cell>
          <cell r="D195" t="str">
            <v/>
          </cell>
          <cell r="E195" t="e">
            <v>#VALUE!</v>
          </cell>
          <cell r="F195" t="e">
            <v>#VALUE!</v>
          </cell>
          <cell r="G195" t="str">
            <v/>
          </cell>
          <cell r="H195" t="str">
            <v/>
          </cell>
          <cell r="I195" t="e">
            <v>#VALUE!</v>
          </cell>
        </row>
        <row r="196">
          <cell r="A196" t="str">
            <v/>
          </cell>
          <cell r="B196" t="str">
            <v/>
          </cell>
          <cell r="C196" t="str">
            <v/>
          </cell>
          <cell r="D196" t="str">
            <v/>
          </cell>
          <cell r="E196" t="e">
            <v>#VALUE!</v>
          </cell>
          <cell r="F196" t="e">
            <v>#VALUE!</v>
          </cell>
          <cell r="G196" t="str">
            <v/>
          </cell>
          <cell r="H196" t="str">
            <v/>
          </cell>
          <cell r="I196" t="e">
            <v>#VALUE!</v>
          </cell>
        </row>
        <row r="197">
          <cell r="A197" t="str">
            <v/>
          </cell>
          <cell r="B197" t="str">
            <v/>
          </cell>
          <cell r="C197" t="str">
            <v/>
          </cell>
          <cell r="D197" t="str">
            <v/>
          </cell>
          <cell r="E197" t="e">
            <v>#VALUE!</v>
          </cell>
          <cell r="F197" t="e">
            <v>#VALUE!</v>
          </cell>
          <cell r="G197" t="str">
            <v/>
          </cell>
          <cell r="H197" t="str">
            <v/>
          </cell>
          <cell r="I197" t="e">
            <v>#VALUE!</v>
          </cell>
        </row>
        <row r="198">
          <cell r="A198" t="str">
            <v/>
          </cell>
          <cell r="B198" t="str">
            <v/>
          </cell>
          <cell r="C198" t="str">
            <v/>
          </cell>
          <cell r="D198" t="str">
            <v/>
          </cell>
          <cell r="E198" t="e">
            <v>#VALUE!</v>
          </cell>
          <cell r="F198" t="e">
            <v>#VALUE!</v>
          </cell>
          <cell r="G198" t="str">
            <v/>
          </cell>
          <cell r="H198" t="str">
            <v/>
          </cell>
          <cell r="I198" t="e">
            <v>#VALUE!</v>
          </cell>
        </row>
        <row r="199">
          <cell r="A199" t="str">
            <v/>
          </cell>
          <cell r="B199" t="str">
            <v/>
          </cell>
          <cell r="C199" t="str">
            <v/>
          </cell>
          <cell r="D199" t="str">
            <v/>
          </cell>
          <cell r="E199" t="e">
            <v>#VALUE!</v>
          </cell>
          <cell r="F199" t="e">
            <v>#VALUE!</v>
          </cell>
          <cell r="G199" t="str">
            <v/>
          </cell>
          <cell r="H199" t="str">
            <v/>
          </cell>
          <cell r="I199" t="e">
            <v>#VALUE!</v>
          </cell>
        </row>
        <row r="200">
          <cell r="A200" t="str">
            <v/>
          </cell>
          <cell r="B200" t="str">
            <v/>
          </cell>
          <cell r="C200" t="str">
            <v/>
          </cell>
          <cell r="D200" t="str">
            <v/>
          </cell>
          <cell r="E200" t="e">
            <v>#VALUE!</v>
          </cell>
          <cell r="F200" t="e">
            <v>#VALUE!</v>
          </cell>
          <cell r="G200" t="str">
            <v/>
          </cell>
          <cell r="H200" t="str">
            <v/>
          </cell>
          <cell r="I200" t="e">
            <v>#VALUE!</v>
          </cell>
        </row>
        <row r="201">
          <cell r="A201" t="str">
            <v/>
          </cell>
          <cell r="B201" t="str">
            <v/>
          </cell>
          <cell r="C201" t="str">
            <v/>
          </cell>
          <cell r="D201" t="str">
            <v/>
          </cell>
          <cell r="E201" t="e">
            <v>#VALUE!</v>
          </cell>
          <cell r="F201" t="e">
            <v>#VALUE!</v>
          </cell>
          <cell r="G201" t="str">
            <v/>
          </cell>
          <cell r="H201" t="str">
            <v/>
          </cell>
          <cell r="I201" t="e">
            <v>#VALUE!</v>
          </cell>
        </row>
        <row r="202">
          <cell r="A202" t="str">
            <v/>
          </cell>
          <cell r="B202" t="str">
            <v/>
          </cell>
          <cell r="C202" t="str">
            <v/>
          </cell>
          <cell r="D202" t="str">
            <v/>
          </cell>
          <cell r="E202" t="e">
            <v>#VALUE!</v>
          </cell>
          <cell r="F202" t="e">
            <v>#VALUE!</v>
          </cell>
          <cell r="G202" t="str">
            <v/>
          </cell>
          <cell r="H202" t="str">
            <v/>
          </cell>
          <cell r="I202" t="e">
            <v>#VALUE!</v>
          </cell>
        </row>
        <row r="203">
          <cell r="A203" t="str">
            <v/>
          </cell>
          <cell r="B203" t="str">
            <v/>
          </cell>
          <cell r="C203" t="str">
            <v/>
          </cell>
          <cell r="D203" t="str">
            <v/>
          </cell>
          <cell r="E203" t="e">
            <v>#VALUE!</v>
          </cell>
          <cell r="F203" t="e">
            <v>#VALUE!</v>
          </cell>
          <cell r="G203" t="str">
            <v/>
          </cell>
          <cell r="H203" t="str">
            <v/>
          </cell>
          <cell r="I203" t="e">
            <v>#VALUE!</v>
          </cell>
        </row>
        <row r="204">
          <cell r="A204" t="str">
            <v/>
          </cell>
          <cell r="B204" t="str">
            <v/>
          </cell>
          <cell r="C204" t="str">
            <v/>
          </cell>
          <cell r="D204" t="str">
            <v/>
          </cell>
          <cell r="E204" t="e">
            <v>#VALUE!</v>
          </cell>
          <cell r="F204" t="e">
            <v>#VALUE!</v>
          </cell>
          <cell r="G204" t="str">
            <v/>
          </cell>
          <cell r="H204" t="str">
            <v/>
          </cell>
          <cell r="I204" t="e">
            <v>#VALUE!</v>
          </cell>
        </row>
        <row r="205">
          <cell r="A205" t="str">
            <v/>
          </cell>
          <cell r="B205" t="str">
            <v/>
          </cell>
          <cell r="C205" t="str">
            <v/>
          </cell>
          <cell r="D205" t="str">
            <v/>
          </cell>
          <cell r="E205" t="e">
            <v>#VALUE!</v>
          </cell>
          <cell r="F205" t="e">
            <v>#VALUE!</v>
          </cell>
          <cell r="G205" t="str">
            <v/>
          </cell>
          <cell r="H205" t="str">
            <v/>
          </cell>
          <cell r="I205" t="e">
            <v>#VALUE!</v>
          </cell>
        </row>
        <row r="206">
          <cell r="A206" t="str">
            <v/>
          </cell>
          <cell r="B206" t="str">
            <v/>
          </cell>
          <cell r="C206" t="str">
            <v/>
          </cell>
          <cell r="D206" t="str">
            <v/>
          </cell>
          <cell r="E206" t="e">
            <v>#VALUE!</v>
          </cell>
          <cell r="F206" t="e">
            <v>#VALUE!</v>
          </cell>
          <cell r="G206" t="str">
            <v/>
          </cell>
          <cell r="H206" t="str">
            <v/>
          </cell>
          <cell r="I206" t="e">
            <v>#VALUE!</v>
          </cell>
        </row>
        <row r="207">
          <cell r="A207" t="str">
            <v/>
          </cell>
          <cell r="B207" t="str">
            <v/>
          </cell>
          <cell r="C207" t="str">
            <v/>
          </cell>
          <cell r="D207" t="str">
            <v/>
          </cell>
          <cell r="E207" t="e">
            <v>#VALUE!</v>
          </cell>
          <cell r="F207" t="e">
            <v>#VALUE!</v>
          </cell>
          <cell r="G207" t="str">
            <v/>
          </cell>
          <cell r="H207" t="str">
            <v/>
          </cell>
          <cell r="I207" t="e">
            <v>#VALUE!</v>
          </cell>
        </row>
        <row r="208">
          <cell r="A208" t="str">
            <v/>
          </cell>
          <cell r="B208" t="str">
            <v/>
          </cell>
          <cell r="C208" t="str">
            <v/>
          </cell>
          <cell r="D208" t="str">
            <v/>
          </cell>
          <cell r="E208" t="e">
            <v>#VALUE!</v>
          </cell>
          <cell r="F208" t="e">
            <v>#VALUE!</v>
          </cell>
          <cell r="G208" t="str">
            <v/>
          </cell>
          <cell r="H208" t="str">
            <v/>
          </cell>
          <cell r="I208" t="e">
            <v>#VALUE!</v>
          </cell>
        </row>
        <row r="209">
          <cell r="A209" t="str">
            <v/>
          </cell>
          <cell r="B209" t="str">
            <v/>
          </cell>
          <cell r="C209" t="str">
            <v/>
          </cell>
          <cell r="D209" t="str">
            <v/>
          </cell>
          <cell r="E209" t="e">
            <v>#VALUE!</v>
          </cell>
          <cell r="F209" t="e">
            <v>#VALUE!</v>
          </cell>
          <cell r="G209" t="str">
            <v/>
          </cell>
          <cell r="H209" t="str">
            <v/>
          </cell>
          <cell r="I209" t="e">
            <v>#VALUE!</v>
          </cell>
        </row>
        <row r="210">
          <cell r="A210" t="str">
            <v/>
          </cell>
          <cell r="B210" t="str">
            <v/>
          </cell>
          <cell r="C210" t="str">
            <v/>
          </cell>
          <cell r="D210" t="str">
            <v/>
          </cell>
          <cell r="E210" t="e">
            <v>#VALUE!</v>
          </cell>
          <cell r="F210" t="e">
            <v>#VALUE!</v>
          </cell>
          <cell r="G210" t="str">
            <v/>
          </cell>
          <cell r="H210" t="str">
            <v/>
          </cell>
          <cell r="I210" t="e">
            <v>#VALUE!</v>
          </cell>
        </row>
        <row r="211">
          <cell r="A211" t="str">
            <v/>
          </cell>
          <cell r="B211" t="str">
            <v/>
          </cell>
          <cell r="C211" t="str">
            <v/>
          </cell>
          <cell r="D211" t="str">
            <v/>
          </cell>
          <cell r="E211" t="e">
            <v>#VALUE!</v>
          </cell>
          <cell r="F211" t="e">
            <v>#VALUE!</v>
          </cell>
          <cell r="G211" t="str">
            <v/>
          </cell>
          <cell r="H211" t="str">
            <v/>
          </cell>
          <cell r="I211" t="e">
            <v>#VALUE!</v>
          </cell>
        </row>
        <row r="212">
          <cell r="A212" t="str">
            <v/>
          </cell>
          <cell r="B212" t="str">
            <v/>
          </cell>
          <cell r="C212" t="str">
            <v/>
          </cell>
          <cell r="D212" t="str">
            <v/>
          </cell>
          <cell r="E212" t="e">
            <v>#VALUE!</v>
          </cell>
          <cell r="F212" t="e">
            <v>#VALUE!</v>
          </cell>
          <cell r="G212" t="str">
            <v/>
          </cell>
          <cell r="H212" t="str">
            <v/>
          </cell>
          <cell r="I212" t="e">
            <v>#VALUE!</v>
          </cell>
        </row>
        <row r="213">
          <cell r="A213" t="str">
            <v/>
          </cell>
          <cell r="B213" t="str">
            <v/>
          </cell>
          <cell r="C213" t="str">
            <v/>
          </cell>
          <cell r="D213" t="str">
            <v/>
          </cell>
          <cell r="E213" t="e">
            <v>#VALUE!</v>
          </cell>
          <cell r="F213" t="e">
            <v>#VALUE!</v>
          </cell>
          <cell r="G213" t="str">
            <v/>
          </cell>
          <cell r="H213" t="str">
            <v/>
          </cell>
          <cell r="I213" t="e">
            <v>#VALUE!</v>
          </cell>
        </row>
        <row r="214">
          <cell r="A214" t="str">
            <v/>
          </cell>
          <cell r="B214" t="str">
            <v/>
          </cell>
          <cell r="C214" t="str">
            <v/>
          </cell>
          <cell r="D214" t="str">
            <v/>
          </cell>
          <cell r="E214" t="e">
            <v>#VALUE!</v>
          </cell>
          <cell r="F214" t="e">
            <v>#VALUE!</v>
          </cell>
          <cell r="G214" t="str">
            <v/>
          </cell>
          <cell r="H214" t="str">
            <v/>
          </cell>
          <cell r="I214" t="e">
            <v>#VALUE!</v>
          </cell>
        </row>
        <row r="215">
          <cell r="A215" t="str">
            <v/>
          </cell>
          <cell r="B215" t="str">
            <v/>
          </cell>
          <cell r="C215" t="str">
            <v/>
          </cell>
          <cell r="D215" t="str">
            <v/>
          </cell>
          <cell r="E215" t="e">
            <v>#VALUE!</v>
          </cell>
          <cell r="F215" t="e">
            <v>#VALUE!</v>
          </cell>
          <cell r="G215" t="str">
            <v/>
          </cell>
          <cell r="H215" t="str">
            <v/>
          </cell>
          <cell r="I215" t="e">
            <v>#VALUE!</v>
          </cell>
        </row>
        <row r="216">
          <cell r="A216" t="str">
            <v/>
          </cell>
          <cell r="B216" t="str">
            <v/>
          </cell>
          <cell r="C216" t="str">
            <v/>
          </cell>
          <cell r="D216" t="str">
            <v/>
          </cell>
          <cell r="E216" t="e">
            <v>#VALUE!</v>
          </cell>
          <cell r="F216" t="e">
            <v>#VALUE!</v>
          </cell>
          <cell r="G216" t="str">
            <v/>
          </cell>
          <cell r="H216" t="str">
            <v/>
          </cell>
          <cell r="I216" t="e">
            <v>#VALUE!</v>
          </cell>
        </row>
        <row r="217">
          <cell r="A217" t="str">
            <v/>
          </cell>
          <cell r="B217" t="str">
            <v/>
          </cell>
          <cell r="C217" t="str">
            <v/>
          </cell>
          <cell r="D217" t="str">
            <v/>
          </cell>
          <cell r="E217" t="e">
            <v>#VALUE!</v>
          </cell>
          <cell r="F217" t="e">
            <v>#VALUE!</v>
          </cell>
          <cell r="G217" t="str">
            <v/>
          </cell>
          <cell r="H217" t="str">
            <v/>
          </cell>
          <cell r="I217" t="e">
            <v>#VALUE!</v>
          </cell>
        </row>
        <row r="218">
          <cell r="A218" t="str">
            <v/>
          </cell>
          <cell r="B218" t="str">
            <v/>
          </cell>
          <cell r="C218" t="str">
            <v/>
          </cell>
          <cell r="D218" t="str">
            <v/>
          </cell>
          <cell r="E218" t="e">
            <v>#VALUE!</v>
          </cell>
          <cell r="F218" t="e">
            <v>#VALUE!</v>
          </cell>
          <cell r="G218" t="str">
            <v/>
          </cell>
          <cell r="H218" t="str">
            <v/>
          </cell>
          <cell r="I218" t="e">
            <v>#VALUE!</v>
          </cell>
        </row>
        <row r="219">
          <cell r="A219" t="str">
            <v/>
          </cell>
          <cell r="B219" t="str">
            <v/>
          </cell>
          <cell r="C219" t="str">
            <v/>
          </cell>
          <cell r="D219" t="str">
            <v/>
          </cell>
          <cell r="E219" t="e">
            <v>#VALUE!</v>
          </cell>
          <cell r="F219" t="e">
            <v>#VALUE!</v>
          </cell>
          <cell r="G219" t="str">
            <v/>
          </cell>
          <cell r="H219" t="str">
            <v/>
          </cell>
          <cell r="I219" t="e">
            <v>#VALUE!</v>
          </cell>
        </row>
        <row r="220">
          <cell r="A220" t="str">
            <v/>
          </cell>
          <cell r="B220" t="str">
            <v/>
          </cell>
          <cell r="C220" t="str">
            <v/>
          </cell>
          <cell r="D220" t="str">
            <v/>
          </cell>
          <cell r="E220" t="e">
            <v>#VALUE!</v>
          </cell>
          <cell r="F220" t="e">
            <v>#VALUE!</v>
          </cell>
          <cell r="G220" t="str">
            <v/>
          </cell>
          <cell r="H220" t="str">
            <v/>
          </cell>
          <cell r="I220" t="e">
            <v>#VALUE!</v>
          </cell>
        </row>
        <row r="221">
          <cell r="A221" t="str">
            <v/>
          </cell>
          <cell r="B221" t="str">
            <v/>
          </cell>
          <cell r="C221" t="str">
            <v/>
          </cell>
          <cell r="D221" t="str">
            <v/>
          </cell>
          <cell r="E221" t="e">
            <v>#VALUE!</v>
          </cell>
          <cell r="F221" t="e">
            <v>#VALUE!</v>
          </cell>
          <cell r="G221" t="str">
            <v/>
          </cell>
          <cell r="H221" t="str">
            <v/>
          </cell>
          <cell r="I221" t="e">
            <v>#VALUE!</v>
          </cell>
        </row>
        <row r="222">
          <cell r="A222" t="str">
            <v/>
          </cell>
          <cell r="B222" t="str">
            <v/>
          </cell>
          <cell r="C222" t="str">
            <v/>
          </cell>
          <cell r="D222" t="str">
            <v/>
          </cell>
          <cell r="E222" t="e">
            <v>#VALUE!</v>
          </cell>
          <cell r="F222" t="e">
            <v>#VALUE!</v>
          </cell>
          <cell r="G222" t="str">
            <v/>
          </cell>
          <cell r="H222" t="str">
            <v/>
          </cell>
          <cell r="I222" t="e">
            <v>#VALUE!</v>
          </cell>
        </row>
        <row r="223">
          <cell r="A223" t="str">
            <v/>
          </cell>
          <cell r="B223" t="str">
            <v/>
          </cell>
          <cell r="C223" t="str">
            <v/>
          </cell>
          <cell r="D223" t="str">
            <v/>
          </cell>
          <cell r="E223" t="e">
            <v>#VALUE!</v>
          </cell>
          <cell r="F223" t="e">
            <v>#VALUE!</v>
          </cell>
          <cell r="G223" t="str">
            <v/>
          </cell>
          <cell r="H223" t="str">
            <v/>
          </cell>
          <cell r="I223" t="e">
            <v>#VALUE!</v>
          </cell>
        </row>
        <row r="224">
          <cell r="A224" t="str">
            <v/>
          </cell>
          <cell r="B224" t="str">
            <v/>
          </cell>
          <cell r="C224" t="str">
            <v/>
          </cell>
          <cell r="D224" t="str">
            <v/>
          </cell>
          <cell r="E224" t="e">
            <v>#VALUE!</v>
          </cell>
          <cell r="F224" t="e">
            <v>#VALUE!</v>
          </cell>
          <cell r="G224" t="str">
            <v/>
          </cell>
          <cell r="H224" t="str">
            <v/>
          </cell>
          <cell r="I224" t="e">
            <v>#VALUE!</v>
          </cell>
        </row>
        <row r="225">
          <cell r="A225" t="str">
            <v/>
          </cell>
          <cell r="B225" t="str">
            <v/>
          </cell>
          <cell r="C225" t="str">
            <v/>
          </cell>
          <cell r="D225" t="str">
            <v/>
          </cell>
          <cell r="E225" t="e">
            <v>#VALUE!</v>
          </cell>
          <cell r="F225" t="e">
            <v>#VALUE!</v>
          </cell>
          <cell r="G225" t="str">
            <v/>
          </cell>
          <cell r="H225" t="str">
            <v/>
          </cell>
          <cell r="I225" t="e">
            <v>#VALUE!</v>
          </cell>
        </row>
        <row r="226">
          <cell r="A226" t="str">
            <v/>
          </cell>
          <cell r="B226" t="str">
            <v/>
          </cell>
          <cell r="C226" t="str">
            <v/>
          </cell>
          <cell r="D226" t="str">
            <v/>
          </cell>
          <cell r="E226" t="e">
            <v>#VALUE!</v>
          </cell>
          <cell r="F226" t="e">
            <v>#VALUE!</v>
          </cell>
          <cell r="G226" t="str">
            <v/>
          </cell>
          <cell r="H226" t="str">
            <v/>
          </cell>
          <cell r="I226" t="e">
            <v>#VALUE!</v>
          </cell>
        </row>
        <row r="227">
          <cell r="A227" t="str">
            <v/>
          </cell>
          <cell r="B227" t="str">
            <v/>
          </cell>
          <cell r="C227" t="str">
            <v/>
          </cell>
          <cell r="D227" t="str">
            <v/>
          </cell>
          <cell r="E227" t="e">
            <v>#VALUE!</v>
          </cell>
          <cell r="F227" t="e">
            <v>#VALUE!</v>
          </cell>
          <cell r="G227" t="str">
            <v/>
          </cell>
          <cell r="H227" t="str">
            <v/>
          </cell>
          <cell r="I227" t="e">
            <v>#VALUE!</v>
          </cell>
        </row>
        <row r="228">
          <cell r="A228" t="str">
            <v/>
          </cell>
          <cell r="B228" t="str">
            <v/>
          </cell>
          <cell r="C228" t="str">
            <v/>
          </cell>
          <cell r="D228" t="str">
            <v/>
          </cell>
          <cell r="E228" t="e">
            <v>#VALUE!</v>
          </cell>
          <cell r="F228" t="e">
            <v>#VALUE!</v>
          </cell>
          <cell r="G228" t="str">
            <v/>
          </cell>
          <cell r="H228" t="str">
            <v/>
          </cell>
          <cell r="I228" t="e">
            <v>#VALUE!</v>
          </cell>
        </row>
        <row r="229">
          <cell r="A229" t="str">
            <v/>
          </cell>
          <cell r="B229" t="str">
            <v/>
          </cell>
          <cell r="C229" t="str">
            <v/>
          </cell>
          <cell r="D229" t="str">
            <v/>
          </cell>
          <cell r="E229" t="e">
            <v>#VALUE!</v>
          </cell>
          <cell r="F229" t="e">
            <v>#VALUE!</v>
          </cell>
          <cell r="G229" t="str">
            <v/>
          </cell>
          <cell r="H229" t="str">
            <v/>
          </cell>
          <cell r="I229" t="e">
            <v>#VALUE!</v>
          </cell>
        </row>
        <row r="230">
          <cell r="A230" t="str">
            <v/>
          </cell>
          <cell r="B230" t="str">
            <v/>
          </cell>
          <cell r="C230" t="str">
            <v/>
          </cell>
          <cell r="D230" t="str">
            <v/>
          </cell>
          <cell r="E230" t="e">
            <v>#VALUE!</v>
          </cell>
          <cell r="F230" t="e">
            <v>#VALUE!</v>
          </cell>
          <cell r="G230" t="str">
            <v/>
          </cell>
          <cell r="H230" t="str">
            <v/>
          </cell>
          <cell r="I230" t="e">
            <v>#VALUE!</v>
          </cell>
        </row>
        <row r="231">
          <cell r="A231" t="str">
            <v/>
          </cell>
          <cell r="B231" t="str">
            <v/>
          </cell>
          <cell r="C231" t="str">
            <v/>
          </cell>
          <cell r="D231" t="str">
            <v/>
          </cell>
          <cell r="E231" t="e">
            <v>#VALUE!</v>
          </cell>
          <cell r="F231" t="e">
            <v>#VALUE!</v>
          </cell>
          <cell r="G231" t="str">
            <v/>
          </cell>
          <cell r="H231" t="str">
            <v/>
          </cell>
          <cell r="I231" t="e">
            <v>#VALUE!</v>
          </cell>
        </row>
        <row r="232">
          <cell r="A232" t="str">
            <v/>
          </cell>
          <cell r="B232" t="str">
            <v/>
          </cell>
          <cell r="C232" t="str">
            <v/>
          </cell>
          <cell r="D232" t="str">
            <v/>
          </cell>
          <cell r="E232" t="e">
            <v>#VALUE!</v>
          </cell>
          <cell r="F232" t="e">
            <v>#VALUE!</v>
          </cell>
          <cell r="G232" t="str">
            <v/>
          </cell>
          <cell r="H232" t="str">
            <v/>
          </cell>
          <cell r="I232" t="e">
            <v>#VALUE!</v>
          </cell>
        </row>
        <row r="233">
          <cell r="A233" t="str">
            <v/>
          </cell>
          <cell r="B233" t="str">
            <v/>
          </cell>
          <cell r="C233" t="str">
            <v/>
          </cell>
          <cell r="D233" t="str">
            <v/>
          </cell>
          <cell r="E233" t="e">
            <v>#VALUE!</v>
          </cell>
          <cell r="F233" t="e">
            <v>#VALUE!</v>
          </cell>
          <cell r="G233" t="str">
            <v/>
          </cell>
          <cell r="H233" t="str">
            <v/>
          </cell>
          <cell r="I233" t="e">
            <v>#VALUE!</v>
          </cell>
        </row>
        <row r="234">
          <cell r="A234" t="str">
            <v/>
          </cell>
          <cell r="B234" t="str">
            <v/>
          </cell>
          <cell r="C234" t="str">
            <v/>
          </cell>
          <cell r="D234" t="str">
            <v/>
          </cell>
          <cell r="E234" t="e">
            <v>#VALUE!</v>
          </cell>
          <cell r="F234" t="e">
            <v>#VALUE!</v>
          </cell>
          <cell r="G234" t="str">
            <v/>
          </cell>
          <cell r="H234" t="str">
            <v/>
          </cell>
          <cell r="I234" t="e">
            <v>#VALUE!</v>
          </cell>
        </row>
        <row r="235">
          <cell r="A235" t="str">
            <v/>
          </cell>
          <cell r="B235" t="str">
            <v/>
          </cell>
          <cell r="C235" t="str">
            <v/>
          </cell>
          <cell r="D235" t="str">
            <v/>
          </cell>
          <cell r="E235" t="e">
            <v>#VALUE!</v>
          </cell>
          <cell r="F235" t="e">
            <v>#VALUE!</v>
          </cell>
          <cell r="G235" t="str">
            <v/>
          </cell>
          <cell r="H235" t="str">
            <v/>
          </cell>
          <cell r="I235" t="e">
            <v>#VALUE!</v>
          </cell>
        </row>
        <row r="236">
          <cell r="A236" t="str">
            <v/>
          </cell>
          <cell r="B236" t="str">
            <v/>
          </cell>
          <cell r="C236" t="str">
            <v/>
          </cell>
          <cell r="D236" t="str">
            <v/>
          </cell>
          <cell r="E236" t="e">
            <v>#VALUE!</v>
          </cell>
          <cell r="F236" t="e">
            <v>#VALUE!</v>
          </cell>
          <cell r="G236" t="str">
            <v/>
          </cell>
          <cell r="H236" t="str">
            <v/>
          </cell>
          <cell r="I236" t="e">
            <v>#VALUE!</v>
          </cell>
        </row>
        <row r="237">
          <cell r="A237" t="str">
            <v/>
          </cell>
          <cell r="B237" t="str">
            <v/>
          </cell>
          <cell r="C237" t="str">
            <v/>
          </cell>
          <cell r="D237" t="str">
            <v/>
          </cell>
          <cell r="E237" t="e">
            <v>#VALUE!</v>
          </cell>
          <cell r="F237" t="e">
            <v>#VALUE!</v>
          </cell>
          <cell r="G237" t="str">
            <v/>
          </cell>
          <cell r="H237" t="str">
            <v/>
          </cell>
          <cell r="I237" t="e">
            <v>#VALUE!</v>
          </cell>
        </row>
        <row r="238">
          <cell r="A238" t="str">
            <v/>
          </cell>
          <cell r="B238" t="str">
            <v/>
          </cell>
          <cell r="C238" t="str">
            <v/>
          </cell>
          <cell r="D238" t="str">
            <v/>
          </cell>
          <cell r="E238" t="e">
            <v>#VALUE!</v>
          </cell>
          <cell r="F238" t="e">
            <v>#VALUE!</v>
          </cell>
          <cell r="G238" t="str">
            <v/>
          </cell>
          <cell r="H238" t="str">
            <v/>
          </cell>
          <cell r="I238" t="e">
            <v>#VALUE!</v>
          </cell>
        </row>
        <row r="239">
          <cell r="A239" t="str">
            <v/>
          </cell>
          <cell r="B239" t="str">
            <v/>
          </cell>
          <cell r="C239" t="str">
            <v/>
          </cell>
          <cell r="D239" t="str">
            <v/>
          </cell>
          <cell r="E239" t="e">
            <v>#VALUE!</v>
          </cell>
          <cell r="F239" t="e">
            <v>#VALUE!</v>
          </cell>
          <cell r="G239" t="str">
            <v/>
          </cell>
          <cell r="H239" t="str">
            <v/>
          </cell>
          <cell r="I239" t="e">
            <v>#VALUE!</v>
          </cell>
        </row>
        <row r="240">
          <cell r="A240" t="str">
            <v/>
          </cell>
          <cell r="B240" t="str">
            <v/>
          </cell>
          <cell r="C240" t="str">
            <v/>
          </cell>
          <cell r="D240" t="str">
            <v/>
          </cell>
          <cell r="E240" t="e">
            <v>#VALUE!</v>
          </cell>
          <cell r="F240" t="e">
            <v>#VALUE!</v>
          </cell>
          <cell r="G240" t="str">
            <v/>
          </cell>
          <cell r="H240" t="str">
            <v/>
          </cell>
          <cell r="I240" t="e">
            <v>#VALUE!</v>
          </cell>
        </row>
        <row r="241">
          <cell r="A241" t="str">
            <v/>
          </cell>
          <cell r="B241" t="str">
            <v/>
          </cell>
          <cell r="C241" t="str">
            <v/>
          </cell>
          <cell r="D241" t="str">
            <v/>
          </cell>
          <cell r="E241" t="e">
            <v>#VALUE!</v>
          </cell>
          <cell r="F241" t="e">
            <v>#VALUE!</v>
          </cell>
          <cell r="G241" t="str">
            <v/>
          </cell>
          <cell r="H241" t="str">
            <v/>
          </cell>
          <cell r="I241" t="e">
            <v>#VALUE!</v>
          </cell>
        </row>
        <row r="242">
          <cell r="A242" t="str">
            <v/>
          </cell>
          <cell r="B242" t="str">
            <v/>
          </cell>
          <cell r="C242" t="str">
            <v/>
          </cell>
          <cell r="D242" t="str">
            <v/>
          </cell>
          <cell r="E242" t="e">
            <v>#VALUE!</v>
          </cell>
          <cell r="F242" t="e">
            <v>#VALUE!</v>
          </cell>
          <cell r="G242" t="str">
            <v/>
          </cell>
          <cell r="H242" t="str">
            <v/>
          </cell>
          <cell r="I242" t="e">
            <v>#VALUE!</v>
          </cell>
        </row>
        <row r="243">
          <cell r="A243" t="str">
            <v/>
          </cell>
          <cell r="B243" t="str">
            <v/>
          </cell>
          <cell r="C243" t="str">
            <v/>
          </cell>
          <cell r="D243" t="str">
            <v/>
          </cell>
          <cell r="E243" t="e">
            <v>#VALUE!</v>
          </cell>
          <cell r="F243" t="e">
            <v>#VALUE!</v>
          </cell>
          <cell r="G243" t="str">
            <v/>
          </cell>
          <cell r="H243" t="str">
            <v/>
          </cell>
          <cell r="I243" t="e">
            <v>#VALUE!</v>
          </cell>
        </row>
        <row r="244">
          <cell r="A244" t="str">
            <v/>
          </cell>
          <cell r="B244" t="str">
            <v/>
          </cell>
          <cell r="C244" t="str">
            <v/>
          </cell>
          <cell r="D244" t="str">
            <v/>
          </cell>
          <cell r="E244" t="e">
            <v>#VALUE!</v>
          </cell>
          <cell r="F244" t="e">
            <v>#VALUE!</v>
          </cell>
          <cell r="G244" t="str">
            <v/>
          </cell>
          <cell r="H244" t="str">
            <v/>
          </cell>
          <cell r="I244" t="e">
            <v>#VALUE!</v>
          </cell>
        </row>
        <row r="245">
          <cell r="A245" t="str">
            <v/>
          </cell>
          <cell r="B245" t="str">
            <v/>
          </cell>
          <cell r="C245" t="str">
            <v/>
          </cell>
          <cell r="D245" t="str">
            <v/>
          </cell>
          <cell r="E245" t="e">
            <v>#VALUE!</v>
          </cell>
          <cell r="F245" t="e">
            <v>#VALUE!</v>
          </cell>
          <cell r="G245" t="str">
            <v/>
          </cell>
          <cell r="H245" t="str">
            <v/>
          </cell>
          <cell r="I245" t="e">
            <v>#VALUE!</v>
          </cell>
        </row>
        <row r="246">
          <cell r="A246" t="str">
            <v/>
          </cell>
          <cell r="B246" t="str">
            <v/>
          </cell>
          <cell r="C246" t="str">
            <v/>
          </cell>
          <cell r="D246" t="str">
            <v/>
          </cell>
          <cell r="E246" t="e">
            <v>#VALUE!</v>
          </cell>
          <cell r="F246" t="e">
            <v>#VALUE!</v>
          </cell>
          <cell r="G246" t="str">
            <v/>
          </cell>
          <cell r="H246" t="str">
            <v/>
          </cell>
          <cell r="I246" t="e">
            <v>#VALUE!</v>
          </cell>
        </row>
        <row r="247">
          <cell r="A247" t="str">
            <v/>
          </cell>
          <cell r="B247" t="str">
            <v/>
          </cell>
          <cell r="C247" t="str">
            <v/>
          </cell>
          <cell r="D247" t="str">
            <v/>
          </cell>
          <cell r="E247" t="e">
            <v>#VALUE!</v>
          </cell>
          <cell r="F247" t="e">
            <v>#VALUE!</v>
          </cell>
          <cell r="G247" t="str">
            <v/>
          </cell>
          <cell r="H247" t="str">
            <v/>
          </cell>
          <cell r="I247" t="e">
            <v>#VALUE!</v>
          </cell>
        </row>
        <row r="248">
          <cell r="A248" t="str">
            <v/>
          </cell>
          <cell r="B248" t="str">
            <v/>
          </cell>
          <cell r="C248" t="str">
            <v/>
          </cell>
          <cell r="D248" t="str">
            <v/>
          </cell>
          <cell r="E248" t="e">
            <v>#VALUE!</v>
          </cell>
          <cell r="F248" t="e">
            <v>#VALUE!</v>
          </cell>
          <cell r="G248" t="str">
            <v/>
          </cell>
          <cell r="H248" t="str">
            <v/>
          </cell>
          <cell r="I248" t="e">
            <v>#VALUE!</v>
          </cell>
        </row>
        <row r="249">
          <cell r="A249" t="str">
            <v/>
          </cell>
          <cell r="B249" t="str">
            <v/>
          </cell>
          <cell r="C249" t="str">
            <v/>
          </cell>
          <cell r="D249" t="str">
            <v/>
          </cell>
          <cell r="E249" t="e">
            <v>#VALUE!</v>
          </cell>
          <cell r="F249" t="e">
            <v>#VALUE!</v>
          </cell>
          <cell r="G249" t="str">
            <v/>
          </cell>
          <cell r="H249" t="str">
            <v/>
          </cell>
          <cell r="I249" t="e">
            <v>#VALUE!</v>
          </cell>
        </row>
        <row r="250">
          <cell r="A250" t="str">
            <v/>
          </cell>
          <cell r="B250" t="str">
            <v/>
          </cell>
          <cell r="C250" t="str">
            <v/>
          </cell>
          <cell r="D250" t="str">
            <v/>
          </cell>
          <cell r="E250" t="e">
            <v>#VALUE!</v>
          </cell>
          <cell r="F250" t="e">
            <v>#VALUE!</v>
          </cell>
          <cell r="G250" t="str">
            <v/>
          </cell>
          <cell r="H250" t="str">
            <v/>
          </cell>
          <cell r="I250" t="e">
            <v>#VALUE!</v>
          </cell>
        </row>
        <row r="251">
          <cell r="A251" t="str">
            <v/>
          </cell>
          <cell r="B251" t="str">
            <v/>
          </cell>
          <cell r="C251" t="str">
            <v/>
          </cell>
          <cell r="D251" t="str">
            <v/>
          </cell>
          <cell r="E251" t="e">
            <v>#VALUE!</v>
          </cell>
          <cell r="F251" t="e">
            <v>#VALUE!</v>
          </cell>
          <cell r="G251" t="str">
            <v/>
          </cell>
          <cell r="H251" t="str">
            <v/>
          </cell>
          <cell r="I251" t="e">
            <v>#VALUE!</v>
          </cell>
        </row>
        <row r="252">
          <cell r="A252" t="str">
            <v/>
          </cell>
          <cell r="B252" t="str">
            <v/>
          </cell>
          <cell r="C252" t="str">
            <v/>
          </cell>
          <cell r="D252" t="str">
            <v/>
          </cell>
          <cell r="E252" t="e">
            <v>#VALUE!</v>
          </cell>
          <cell r="F252" t="e">
            <v>#VALUE!</v>
          </cell>
          <cell r="G252" t="str">
            <v/>
          </cell>
          <cell r="H252" t="str">
            <v/>
          </cell>
          <cell r="I252" t="e">
            <v>#VALUE!</v>
          </cell>
        </row>
        <row r="253">
          <cell r="A253" t="str">
            <v/>
          </cell>
          <cell r="B253" t="str">
            <v/>
          </cell>
          <cell r="C253" t="str">
            <v/>
          </cell>
          <cell r="D253" t="str">
            <v/>
          </cell>
          <cell r="E253" t="e">
            <v>#VALUE!</v>
          </cell>
          <cell r="F253" t="e">
            <v>#VALUE!</v>
          </cell>
          <cell r="G253" t="str">
            <v/>
          </cell>
          <cell r="H253" t="str">
            <v/>
          </cell>
          <cell r="I253" t="e">
            <v>#VALUE!</v>
          </cell>
        </row>
        <row r="254">
          <cell r="A254" t="str">
            <v/>
          </cell>
          <cell r="B254" t="str">
            <v/>
          </cell>
          <cell r="C254" t="str">
            <v/>
          </cell>
          <cell r="D254" t="str">
            <v/>
          </cell>
          <cell r="E254" t="e">
            <v>#VALUE!</v>
          </cell>
          <cell r="F254" t="e">
            <v>#VALUE!</v>
          </cell>
          <cell r="G254" t="str">
            <v/>
          </cell>
          <cell r="H254" t="str">
            <v/>
          </cell>
          <cell r="I254" t="e">
            <v>#VALUE!</v>
          </cell>
        </row>
        <row r="255">
          <cell r="A255" t="str">
            <v/>
          </cell>
          <cell r="B255" t="str">
            <v/>
          </cell>
          <cell r="C255" t="str">
            <v/>
          </cell>
          <cell r="D255" t="str">
            <v/>
          </cell>
          <cell r="E255" t="e">
            <v>#VALUE!</v>
          </cell>
          <cell r="F255" t="e">
            <v>#VALUE!</v>
          </cell>
          <cell r="G255" t="str">
            <v/>
          </cell>
          <cell r="H255" t="str">
            <v/>
          </cell>
          <cell r="I255" t="e">
            <v>#VALUE!</v>
          </cell>
        </row>
        <row r="256">
          <cell r="A256" t="str">
            <v/>
          </cell>
          <cell r="B256" t="str">
            <v/>
          </cell>
          <cell r="C256" t="str">
            <v/>
          </cell>
          <cell r="D256" t="str">
            <v/>
          </cell>
          <cell r="E256" t="e">
            <v>#VALUE!</v>
          </cell>
          <cell r="F256" t="e">
            <v>#VALUE!</v>
          </cell>
          <cell r="G256" t="str">
            <v/>
          </cell>
          <cell r="H256" t="str">
            <v/>
          </cell>
          <cell r="I256" t="e">
            <v>#VALUE!</v>
          </cell>
        </row>
        <row r="257">
          <cell r="A257" t="str">
            <v/>
          </cell>
          <cell r="B257" t="str">
            <v/>
          </cell>
          <cell r="C257" t="str">
            <v/>
          </cell>
          <cell r="D257" t="str">
            <v/>
          </cell>
          <cell r="E257" t="e">
            <v>#VALUE!</v>
          </cell>
          <cell r="F257" t="e">
            <v>#VALUE!</v>
          </cell>
          <cell r="G257" t="str">
            <v/>
          </cell>
          <cell r="H257" t="str">
            <v/>
          </cell>
          <cell r="I257" t="e">
            <v>#VALUE!</v>
          </cell>
        </row>
        <row r="258">
          <cell r="A258" t="str">
            <v/>
          </cell>
          <cell r="B258" t="str">
            <v/>
          </cell>
          <cell r="C258" t="str">
            <v/>
          </cell>
          <cell r="D258" t="str">
            <v/>
          </cell>
          <cell r="E258" t="e">
            <v>#VALUE!</v>
          </cell>
          <cell r="F258" t="e">
            <v>#VALUE!</v>
          </cell>
          <cell r="G258" t="str">
            <v/>
          </cell>
          <cell r="H258" t="str">
            <v/>
          </cell>
          <cell r="I258" t="e">
            <v>#VALUE!</v>
          </cell>
        </row>
        <row r="259">
          <cell r="A259" t="str">
            <v/>
          </cell>
          <cell r="B259" t="str">
            <v/>
          </cell>
          <cell r="C259" t="str">
            <v/>
          </cell>
          <cell r="D259" t="str">
            <v/>
          </cell>
          <cell r="E259" t="e">
            <v>#VALUE!</v>
          </cell>
          <cell r="F259" t="e">
            <v>#VALUE!</v>
          </cell>
          <cell r="G259" t="str">
            <v/>
          </cell>
          <cell r="H259" t="str">
            <v/>
          </cell>
          <cell r="I259" t="e">
            <v>#VALUE!</v>
          </cell>
        </row>
        <row r="260">
          <cell r="A260" t="str">
            <v/>
          </cell>
          <cell r="B260" t="str">
            <v/>
          </cell>
          <cell r="C260" t="str">
            <v/>
          </cell>
          <cell r="D260" t="str">
            <v/>
          </cell>
          <cell r="E260" t="e">
            <v>#VALUE!</v>
          </cell>
          <cell r="F260" t="e">
            <v>#VALUE!</v>
          </cell>
          <cell r="G260" t="str">
            <v/>
          </cell>
          <cell r="H260" t="str">
            <v/>
          </cell>
          <cell r="I260" t="e">
            <v>#VALUE!</v>
          </cell>
        </row>
        <row r="261">
          <cell r="A261" t="str">
            <v/>
          </cell>
          <cell r="B261" t="str">
            <v/>
          </cell>
          <cell r="C261" t="str">
            <v/>
          </cell>
          <cell r="D261" t="str">
            <v/>
          </cell>
          <cell r="E261" t="e">
            <v>#VALUE!</v>
          </cell>
          <cell r="F261" t="e">
            <v>#VALUE!</v>
          </cell>
          <cell r="G261" t="str">
            <v/>
          </cell>
          <cell r="H261" t="str">
            <v/>
          </cell>
          <cell r="I261" t="e">
            <v>#VALUE!</v>
          </cell>
        </row>
        <row r="262">
          <cell r="A262" t="str">
            <v/>
          </cell>
          <cell r="B262" t="str">
            <v/>
          </cell>
          <cell r="C262" t="str">
            <v/>
          </cell>
          <cell r="D262" t="str">
            <v/>
          </cell>
          <cell r="E262" t="e">
            <v>#VALUE!</v>
          </cell>
          <cell r="F262" t="e">
            <v>#VALUE!</v>
          </cell>
          <cell r="G262" t="str">
            <v/>
          </cell>
          <cell r="H262" t="str">
            <v/>
          </cell>
          <cell r="I262" t="e">
            <v>#VALUE!</v>
          </cell>
        </row>
        <row r="263">
          <cell r="A263" t="str">
            <v/>
          </cell>
          <cell r="B263" t="str">
            <v/>
          </cell>
          <cell r="C263" t="str">
            <v/>
          </cell>
          <cell r="D263" t="str">
            <v/>
          </cell>
          <cell r="E263" t="e">
            <v>#VALUE!</v>
          </cell>
          <cell r="F263" t="e">
            <v>#VALUE!</v>
          </cell>
          <cell r="G263" t="str">
            <v/>
          </cell>
          <cell r="H263" t="str">
            <v/>
          </cell>
          <cell r="I263" t="e">
            <v>#VALUE!</v>
          </cell>
        </row>
        <row r="264">
          <cell r="A264" t="str">
            <v/>
          </cell>
          <cell r="B264" t="str">
            <v/>
          </cell>
          <cell r="C264" t="str">
            <v/>
          </cell>
          <cell r="D264" t="str">
            <v/>
          </cell>
          <cell r="E264" t="e">
            <v>#VALUE!</v>
          </cell>
          <cell r="F264" t="e">
            <v>#VALUE!</v>
          </cell>
          <cell r="G264" t="str">
            <v/>
          </cell>
          <cell r="H264" t="str">
            <v/>
          </cell>
          <cell r="I264" t="e">
            <v>#VALUE!</v>
          </cell>
        </row>
        <row r="265">
          <cell r="A265" t="str">
            <v/>
          </cell>
          <cell r="B265" t="str">
            <v/>
          </cell>
          <cell r="C265" t="str">
            <v/>
          </cell>
          <cell r="D265" t="str">
            <v/>
          </cell>
          <cell r="E265" t="e">
            <v>#VALUE!</v>
          </cell>
          <cell r="F265" t="e">
            <v>#VALUE!</v>
          </cell>
          <cell r="G265" t="str">
            <v/>
          </cell>
          <cell r="H265" t="str">
            <v/>
          </cell>
          <cell r="I265" t="e">
            <v>#VALUE!</v>
          </cell>
        </row>
        <row r="266">
          <cell r="A266" t="str">
            <v/>
          </cell>
          <cell r="B266" t="str">
            <v/>
          </cell>
          <cell r="C266" t="str">
            <v/>
          </cell>
          <cell r="D266" t="str">
            <v/>
          </cell>
          <cell r="E266" t="e">
            <v>#VALUE!</v>
          </cell>
          <cell r="F266" t="e">
            <v>#VALUE!</v>
          </cell>
          <cell r="G266" t="str">
            <v/>
          </cell>
          <cell r="H266" t="str">
            <v/>
          </cell>
          <cell r="I266" t="e">
            <v>#VALUE!</v>
          </cell>
        </row>
        <row r="267">
          <cell r="A267" t="str">
            <v/>
          </cell>
          <cell r="B267" t="str">
            <v/>
          </cell>
          <cell r="C267" t="str">
            <v/>
          </cell>
          <cell r="D267" t="str">
            <v/>
          </cell>
          <cell r="E267" t="e">
            <v>#VALUE!</v>
          </cell>
          <cell r="F267" t="e">
            <v>#VALUE!</v>
          </cell>
          <cell r="G267" t="str">
            <v/>
          </cell>
          <cell r="H267" t="str">
            <v/>
          </cell>
          <cell r="I267" t="e">
            <v>#VALUE!</v>
          </cell>
        </row>
        <row r="268">
          <cell r="A268" t="str">
            <v/>
          </cell>
          <cell r="B268" t="str">
            <v/>
          </cell>
          <cell r="C268" t="str">
            <v/>
          </cell>
          <cell r="D268" t="str">
            <v/>
          </cell>
          <cell r="E268" t="e">
            <v>#VALUE!</v>
          </cell>
          <cell r="F268" t="e">
            <v>#VALUE!</v>
          </cell>
          <cell r="G268" t="str">
            <v/>
          </cell>
          <cell r="H268" t="str">
            <v/>
          </cell>
          <cell r="I268" t="e">
            <v>#VALUE!</v>
          </cell>
        </row>
        <row r="269">
          <cell r="A269" t="str">
            <v/>
          </cell>
          <cell r="B269" t="str">
            <v/>
          </cell>
          <cell r="C269" t="str">
            <v/>
          </cell>
          <cell r="D269" t="str">
            <v/>
          </cell>
          <cell r="E269" t="e">
            <v>#VALUE!</v>
          </cell>
          <cell r="F269" t="e">
            <v>#VALUE!</v>
          </cell>
          <cell r="G269" t="str">
            <v/>
          </cell>
          <cell r="H269" t="str">
            <v/>
          </cell>
          <cell r="I269" t="e">
            <v>#VALUE!</v>
          </cell>
        </row>
        <row r="270">
          <cell r="A270" t="str">
            <v/>
          </cell>
          <cell r="B270" t="str">
            <v/>
          </cell>
          <cell r="C270" t="str">
            <v/>
          </cell>
          <cell r="D270" t="str">
            <v/>
          </cell>
          <cell r="E270" t="e">
            <v>#VALUE!</v>
          </cell>
          <cell r="F270" t="e">
            <v>#VALUE!</v>
          </cell>
          <cell r="G270" t="str">
            <v/>
          </cell>
          <cell r="H270" t="str">
            <v/>
          </cell>
          <cell r="I270" t="e">
            <v>#VALUE!</v>
          </cell>
        </row>
        <row r="271">
          <cell r="A271" t="str">
            <v/>
          </cell>
          <cell r="B271" t="str">
            <v/>
          </cell>
          <cell r="C271" t="str">
            <v/>
          </cell>
          <cell r="D271" t="str">
            <v/>
          </cell>
          <cell r="E271" t="e">
            <v>#VALUE!</v>
          </cell>
          <cell r="F271" t="e">
            <v>#VALUE!</v>
          </cell>
          <cell r="G271" t="str">
            <v/>
          </cell>
          <cell r="H271" t="str">
            <v/>
          </cell>
          <cell r="I271" t="e">
            <v>#VALUE!</v>
          </cell>
        </row>
        <row r="272">
          <cell r="A272" t="str">
            <v/>
          </cell>
          <cell r="B272" t="str">
            <v/>
          </cell>
          <cell r="C272" t="str">
            <v/>
          </cell>
          <cell r="D272" t="str">
            <v/>
          </cell>
          <cell r="E272" t="e">
            <v>#VALUE!</v>
          </cell>
          <cell r="F272" t="e">
            <v>#VALUE!</v>
          </cell>
          <cell r="G272" t="str">
            <v/>
          </cell>
          <cell r="H272" t="str">
            <v/>
          </cell>
          <cell r="I272" t="e">
            <v>#VALUE!</v>
          </cell>
        </row>
        <row r="273">
          <cell r="A273" t="str">
            <v/>
          </cell>
          <cell r="B273" t="str">
            <v/>
          </cell>
          <cell r="C273" t="str">
            <v/>
          </cell>
          <cell r="D273" t="str">
            <v/>
          </cell>
          <cell r="E273" t="e">
            <v>#VALUE!</v>
          </cell>
          <cell r="F273" t="e">
            <v>#VALUE!</v>
          </cell>
          <cell r="G273" t="str">
            <v/>
          </cell>
          <cell r="H273" t="str">
            <v/>
          </cell>
          <cell r="I273" t="e">
            <v>#VALUE!</v>
          </cell>
        </row>
        <row r="274">
          <cell r="A274" t="str">
            <v/>
          </cell>
          <cell r="B274" t="str">
            <v/>
          </cell>
          <cell r="C274" t="str">
            <v/>
          </cell>
          <cell r="D274" t="str">
            <v/>
          </cell>
          <cell r="E274" t="e">
            <v>#VALUE!</v>
          </cell>
          <cell r="F274" t="e">
            <v>#VALUE!</v>
          </cell>
          <cell r="G274" t="str">
            <v/>
          </cell>
          <cell r="H274" t="str">
            <v/>
          </cell>
          <cell r="I274" t="e">
            <v>#VALUE!</v>
          </cell>
        </row>
        <row r="275">
          <cell r="A275" t="str">
            <v/>
          </cell>
          <cell r="B275" t="str">
            <v/>
          </cell>
          <cell r="C275" t="str">
            <v/>
          </cell>
          <cell r="D275" t="str">
            <v/>
          </cell>
          <cell r="E275" t="e">
            <v>#VALUE!</v>
          </cell>
          <cell r="F275" t="e">
            <v>#VALUE!</v>
          </cell>
          <cell r="G275" t="str">
            <v/>
          </cell>
          <cell r="H275" t="str">
            <v/>
          </cell>
          <cell r="I275" t="e">
            <v>#VALUE!</v>
          </cell>
        </row>
        <row r="276">
          <cell r="A276" t="str">
            <v/>
          </cell>
          <cell r="B276" t="str">
            <v/>
          </cell>
          <cell r="C276" t="str">
            <v/>
          </cell>
          <cell r="D276" t="str">
            <v/>
          </cell>
          <cell r="E276" t="e">
            <v>#VALUE!</v>
          </cell>
          <cell r="F276" t="e">
            <v>#VALUE!</v>
          </cell>
          <cell r="G276" t="str">
            <v/>
          </cell>
          <cell r="H276" t="str">
            <v/>
          </cell>
          <cell r="I276" t="e">
            <v>#VALUE!</v>
          </cell>
        </row>
        <row r="277">
          <cell r="A277" t="str">
            <v/>
          </cell>
          <cell r="B277" t="str">
            <v/>
          </cell>
          <cell r="C277" t="str">
            <v/>
          </cell>
          <cell r="D277" t="str">
            <v/>
          </cell>
          <cell r="E277" t="e">
            <v>#VALUE!</v>
          </cell>
          <cell r="F277" t="e">
            <v>#VALUE!</v>
          </cell>
          <cell r="G277" t="str">
            <v/>
          </cell>
          <cell r="H277" t="str">
            <v/>
          </cell>
          <cell r="I277" t="e">
            <v>#VALUE!</v>
          </cell>
        </row>
        <row r="278">
          <cell r="A278" t="str">
            <v/>
          </cell>
          <cell r="B278" t="str">
            <v/>
          </cell>
          <cell r="C278" t="str">
            <v/>
          </cell>
          <cell r="D278" t="str">
            <v/>
          </cell>
          <cell r="E278" t="e">
            <v>#VALUE!</v>
          </cell>
          <cell r="F278" t="e">
            <v>#VALUE!</v>
          </cell>
          <cell r="G278" t="str">
            <v/>
          </cell>
          <cell r="H278" t="str">
            <v/>
          </cell>
          <cell r="I278" t="e">
            <v>#VALUE!</v>
          </cell>
        </row>
        <row r="279">
          <cell r="A279" t="str">
            <v/>
          </cell>
          <cell r="B279" t="str">
            <v/>
          </cell>
          <cell r="C279" t="str">
            <v/>
          </cell>
          <cell r="D279" t="str">
            <v/>
          </cell>
          <cell r="E279" t="e">
            <v>#VALUE!</v>
          </cell>
          <cell r="F279" t="e">
            <v>#VALUE!</v>
          </cell>
          <cell r="G279" t="str">
            <v/>
          </cell>
          <cell r="H279" t="str">
            <v/>
          </cell>
          <cell r="I279" t="e">
            <v>#VALUE!</v>
          </cell>
        </row>
        <row r="280">
          <cell r="A280" t="str">
            <v/>
          </cell>
          <cell r="B280" t="str">
            <v/>
          </cell>
          <cell r="C280" t="str">
            <v/>
          </cell>
          <cell r="D280" t="str">
            <v/>
          </cell>
          <cell r="E280" t="e">
            <v>#VALUE!</v>
          </cell>
          <cell r="F280" t="e">
            <v>#VALUE!</v>
          </cell>
          <cell r="G280" t="str">
            <v/>
          </cell>
          <cell r="H280" t="str">
            <v/>
          </cell>
          <cell r="I280" t="e">
            <v>#VALUE!</v>
          </cell>
        </row>
        <row r="281">
          <cell r="A281" t="str">
            <v/>
          </cell>
          <cell r="B281" t="str">
            <v/>
          </cell>
          <cell r="C281" t="str">
            <v/>
          </cell>
          <cell r="D281" t="str">
            <v/>
          </cell>
          <cell r="E281" t="e">
            <v>#VALUE!</v>
          </cell>
          <cell r="F281" t="e">
            <v>#VALUE!</v>
          </cell>
          <cell r="G281" t="str">
            <v/>
          </cell>
          <cell r="H281" t="str">
            <v/>
          </cell>
          <cell r="I281" t="e">
            <v>#VALUE!</v>
          </cell>
        </row>
        <row r="282">
          <cell r="A282" t="str">
            <v/>
          </cell>
          <cell r="B282" t="str">
            <v/>
          </cell>
          <cell r="C282" t="str">
            <v/>
          </cell>
          <cell r="D282" t="str">
            <v/>
          </cell>
          <cell r="E282" t="e">
            <v>#VALUE!</v>
          </cell>
          <cell r="F282" t="e">
            <v>#VALUE!</v>
          </cell>
          <cell r="G282" t="str">
            <v/>
          </cell>
          <cell r="H282" t="str">
            <v/>
          </cell>
          <cell r="I282" t="e">
            <v>#VALUE!</v>
          </cell>
        </row>
        <row r="283">
          <cell r="A283" t="str">
            <v/>
          </cell>
          <cell r="B283" t="str">
            <v/>
          </cell>
          <cell r="C283" t="str">
            <v/>
          </cell>
          <cell r="D283" t="str">
            <v/>
          </cell>
          <cell r="E283" t="e">
            <v>#VALUE!</v>
          </cell>
          <cell r="F283" t="e">
            <v>#VALUE!</v>
          </cell>
          <cell r="G283" t="str">
            <v/>
          </cell>
          <cell r="H283" t="str">
            <v/>
          </cell>
          <cell r="I283" t="e">
            <v>#VALUE!</v>
          </cell>
        </row>
        <row r="284">
          <cell r="A284" t="str">
            <v/>
          </cell>
          <cell r="B284" t="str">
            <v/>
          </cell>
          <cell r="C284" t="str">
            <v/>
          </cell>
          <cell r="D284" t="str">
            <v/>
          </cell>
          <cell r="E284" t="e">
            <v>#VALUE!</v>
          </cell>
          <cell r="F284" t="e">
            <v>#VALUE!</v>
          </cell>
          <cell r="G284" t="str">
            <v/>
          </cell>
          <cell r="H284" t="str">
            <v/>
          </cell>
          <cell r="I284" t="e">
            <v>#VALUE!</v>
          </cell>
        </row>
        <row r="285">
          <cell r="A285" t="str">
            <v/>
          </cell>
          <cell r="B285" t="str">
            <v/>
          </cell>
          <cell r="C285" t="str">
            <v/>
          </cell>
          <cell r="D285" t="str">
            <v/>
          </cell>
          <cell r="E285" t="e">
            <v>#VALUE!</v>
          </cell>
          <cell r="F285" t="e">
            <v>#VALUE!</v>
          </cell>
          <cell r="G285" t="str">
            <v/>
          </cell>
          <cell r="H285" t="str">
            <v/>
          </cell>
          <cell r="I285" t="e">
            <v>#VALUE!</v>
          </cell>
        </row>
        <row r="286">
          <cell r="A286" t="str">
            <v/>
          </cell>
          <cell r="B286" t="str">
            <v/>
          </cell>
          <cell r="C286" t="str">
            <v/>
          </cell>
          <cell r="D286" t="str">
            <v/>
          </cell>
          <cell r="E286" t="e">
            <v>#VALUE!</v>
          </cell>
          <cell r="F286" t="e">
            <v>#VALUE!</v>
          </cell>
          <cell r="G286" t="str">
            <v/>
          </cell>
          <cell r="H286" t="str">
            <v/>
          </cell>
          <cell r="I286" t="e">
            <v>#VALUE!</v>
          </cell>
        </row>
        <row r="287">
          <cell r="A287" t="str">
            <v/>
          </cell>
          <cell r="B287" t="str">
            <v/>
          </cell>
          <cell r="C287" t="str">
            <v/>
          </cell>
          <cell r="D287" t="str">
            <v/>
          </cell>
          <cell r="E287" t="e">
            <v>#VALUE!</v>
          </cell>
          <cell r="F287" t="e">
            <v>#VALUE!</v>
          </cell>
          <cell r="G287" t="str">
            <v/>
          </cell>
          <cell r="H287" t="str">
            <v/>
          </cell>
          <cell r="I287" t="e">
            <v>#VALUE!</v>
          </cell>
        </row>
        <row r="288">
          <cell r="A288" t="str">
            <v/>
          </cell>
          <cell r="B288" t="str">
            <v/>
          </cell>
          <cell r="C288" t="str">
            <v/>
          </cell>
          <cell r="D288" t="str">
            <v/>
          </cell>
          <cell r="E288" t="e">
            <v>#VALUE!</v>
          </cell>
          <cell r="F288" t="e">
            <v>#VALUE!</v>
          </cell>
          <cell r="G288" t="str">
            <v/>
          </cell>
          <cell r="H288" t="str">
            <v/>
          </cell>
          <cell r="I288" t="e">
            <v>#VALUE!</v>
          </cell>
        </row>
        <row r="289">
          <cell r="A289" t="str">
            <v/>
          </cell>
          <cell r="B289" t="str">
            <v/>
          </cell>
          <cell r="C289" t="str">
            <v/>
          </cell>
          <cell r="D289" t="str">
            <v/>
          </cell>
          <cell r="E289" t="e">
            <v>#VALUE!</v>
          </cell>
          <cell r="F289" t="e">
            <v>#VALUE!</v>
          </cell>
          <cell r="G289" t="str">
            <v/>
          </cell>
          <cell r="H289" t="str">
            <v/>
          </cell>
          <cell r="I289" t="e">
            <v>#VALUE!</v>
          </cell>
        </row>
        <row r="290">
          <cell r="A290" t="str">
            <v/>
          </cell>
          <cell r="B290" t="str">
            <v/>
          </cell>
          <cell r="C290" t="str">
            <v/>
          </cell>
          <cell r="D290" t="str">
            <v/>
          </cell>
          <cell r="E290" t="e">
            <v>#VALUE!</v>
          </cell>
          <cell r="F290" t="e">
            <v>#VALUE!</v>
          </cell>
          <cell r="G290" t="str">
            <v/>
          </cell>
          <cell r="H290" t="str">
            <v/>
          </cell>
          <cell r="I290" t="e">
            <v>#VALUE!</v>
          </cell>
        </row>
        <row r="291">
          <cell r="A291" t="str">
            <v/>
          </cell>
          <cell r="B291" t="str">
            <v/>
          </cell>
          <cell r="C291" t="str">
            <v/>
          </cell>
          <cell r="D291" t="str">
            <v/>
          </cell>
          <cell r="E291" t="e">
            <v>#VALUE!</v>
          </cell>
          <cell r="F291" t="e">
            <v>#VALUE!</v>
          </cell>
          <cell r="G291" t="str">
            <v/>
          </cell>
          <cell r="H291" t="str">
            <v/>
          </cell>
          <cell r="I291" t="e">
            <v>#VALUE!</v>
          </cell>
        </row>
        <row r="292">
          <cell r="A292" t="str">
            <v/>
          </cell>
          <cell r="B292" t="str">
            <v/>
          </cell>
          <cell r="C292" t="str">
            <v/>
          </cell>
          <cell r="D292" t="str">
            <v/>
          </cell>
          <cell r="E292" t="e">
            <v>#VALUE!</v>
          </cell>
          <cell r="F292" t="e">
            <v>#VALUE!</v>
          </cell>
          <cell r="G292" t="str">
            <v/>
          </cell>
          <cell r="H292" t="str">
            <v/>
          </cell>
          <cell r="I292" t="e">
            <v>#VALUE!</v>
          </cell>
        </row>
        <row r="293">
          <cell r="A293" t="str">
            <v/>
          </cell>
          <cell r="B293" t="str">
            <v/>
          </cell>
          <cell r="C293" t="str">
            <v/>
          </cell>
          <cell r="D293" t="str">
            <v/>
          </cell>
          <cell r="E293" t="e">
            <v>#VALUE!</v>
          </cell>
          <cell r="F293" t="e">
            <v>#VALUE!</v>
          </cell>
          <cell r="G293" t="str">
            <v/>
          </cell>
          <cell r="H293" t="str">
            <v/>
          </cell>
          <cell r="I293" t="e">
            <v>#VALUE!</v>
          </cell>
        </row>
        <row r="294">
          <cell r="A294" t="str">
            <v/>
          </cell>
          <cell r="B294" t="str">
            <v/>
          </cell>
          <cell r="C294" t="str">
            <v/>
          </cell>
          <cell r="D294" t="str">
            <v/>
          </cell>
          <cell r="E294" t="e">
            <v>#VALUE!</v>
          </cell>
          <cell r="F294" t="e">
            <v>#VALUE!</v>
          </cell>
          <cell r="G294" t="str">
            <v/>
          </cell>
          <cell r="H294" t="str">
            <v/>
          </cell>
          <cell r="I294" t="e">
            <v>#VALUE!</v>
          </cell>
        </row>
        <row r="295">
          <cell r="A295" t="str">
            <v/>
          </cell>
          <cell r="B295" t="str">
            <v/>
          </cell>
          <cell r="C295" t="str">
            <v/>
          </cell>
          <cell r="D295" t="str">
            <v/>
          </cell>
          <cell r="E295" t="e">
            <v>#VALUE!</v>
          </cell>
          <cell r="F295" t="e">
            <v>#VALUE!</v>
          </cell>
          <cell r="G295" t="str">
            <v/>
          </cell>
          <cell r="H295" t="str">
            <v/>
          </cell>
          <cell r="I295" t="e">
            <v>#VALUE!</v>
          </cell>
        </row>
        <row r="296">
          <cell r="A296" t="str">
            <v/>
          </cell>
          <cell r="B296" t="str">
            <v/>
          </cell>
          <cell r="C296" t="str">
            <v/>
          </cell>
          <cell r="D296" t="str">
            <v/>
          </cell>
          <cell r="E296" t="e">
            <v>#VALUE!</v>
          </cell>
          <cell r="F296" t="e">
            <v>#VALUE!</v>
          </cell>
          <cell r="G296" t="str">
            <v/>
          </cell>
          <cell r="H296" t="str">
            <v/>
          </cell>
          <cell r="I296" t="e">
            <v>#VALUE!</v>
          </cell>
        </row>
        <row r="297">
          <cell r="A297" t="str">
            <v/>
          </cell>
          <cell r="B297" t="str">
            <v/>
          </cell>
          <cell r="C297" t="str">
            <v/>
          </cell>
          <cell r="D297" t="str">
            <v/>
          </cell>
          <cell r="E297" t="e">
            <v>#VALUE!</v>
          </cell>
          <cell r="F297" t="e">
            <v>#VALUE!</v>
          </cell>
          <cell r="G297" t="str">
            <v/>
          </cell>
          <cell r="H297" t="str">
            <v/>
          </cell>
          <cell r="I297" t="e">
            <v>#VALUE!</v>
          </cell>
        </row>
        <row r="298">
          <cell r="A298" t="str">
            <v/>
          </cell>
          <cell r="B298" t="str">
            <v/>
          </cell>
          <cell r="C298" t="str">
            <v/>
          </cell>
          <cell r="D298" t="str">
            <v/>
          </cell>
          <cell r="E298" t="e">
            <v>#VALUE!</v>
          </cell>
          <cell r="F298" t="e">
            <v>#VALUE!</v>
          </cell>
          <cell r="G298" t="str">
            <v/>
          </cell>
          <cell r="H298" t="str">
            <v/>
          </cell>
          <cell r="I298" t="e">
            <v>#VALUE!</v>
          </cell>
        </row>
        <row r="299">
          <cell r="A299" t="str">
            <v/>
          </cell>
          <cell r="B299" t="str">
            <v/>
          </cell>
          <cell r="C299" t="str">
            <v/>
          </cell>
          <cell r="D299" t="str">
            <v/>
          </cell>
          <cell r="E299" t="e">
            <v>#VALUE!</v>
          </cell>
          <cell r="F299" t="e">
            <v>#VALUE!</v>
          </cell>
          <cell r="G299" t="str">
            <v/>
          </cell>
          <cell r="H299" t="str">
            <v/>
          </cell>
          <cell r="I299" t="e">
            <v>#VALUE!</v>
          </cell>
        </row>
        <row r="300">
          <cell r="A300" t="str">
            <v/>
          </cell>
          <cell r="B300" t="str">
            <v/>
          </cell>
          <cell r="C300" t="str">
            <v/>
          </cell>
          <cell r="D300" t="str">
            <v/>
          </cell>
          <cell r="E300" t="e">
            <v>#VALUE!</v>
          </cell>
          <cell r="F300" t="e">
            <v>#VALUE!</v>
          </cell>
          <cell r="G300" t="str">
            <v/>
          </cell>
          <cell r="H300" t="str">
            <v/>
          </cell>
          <cell r="I300" t="e">
            <v>#VALUE!</v>
          </cell>
        </row>
        <row r="301">
          <cell r="A301" t="str">
            <v/>
          </cell>
          <cell r="B301" t="str">
            <v/>
          </cell>
          <cell r="C301" t="str">
            <v/>
          </cell>
          <cell r="D301" t="str">
            <v/>
          </cell>
          <cell r="E301" t="e">
            <v>#VALUE!</v>
          </cell>
          <cell r="F301" t="e">
            <v>#VALUE!</v>
          </cell>
          <cell r="G301" t="str">
            <v/>
          </cell>
          <cell r="H301" t="str">
            <v/>
          </cell>
          <cell r="I301" t="e">
            <v>#VALUE!</v>
          </cell>
        </row>
        <row r="302">
          <cell r="A302" t="str">
            <v/>
          </cell>
          <cell r="B302" t="str">
            <v/>
          </cell>
          <cell r="C302" t="str">
            <v/>
          </cell>
          <cell r="D302" t="str">
            <v/>
          </cell>
          <cell r="E302" t="e">
            <v>#VALUE!</v>
          </cell>
          <cell r="F302" t="e">
            <v>#VALUE!</v>
          </cell>
          <cell r="G302" t="str">
            <v/>
          </cell>
          <cell r="H302" t="str">
            <v/>
          </cell>
          <cell r="I302" t="e">
            <v>#VALUE!</v>
          </cell>
        </row>
        <row r="303">
          <cell r="A303" t="str">
            <v/>
          </cell>
          <cell r="B303" t="str">
            <v/>
          </cell>
          <cell r="C303" t="str">
            <v/>
          </cell>
          <cell r="D303" t="str">
            <v/>
          </cell>
          <cell r="E303" t="e">
            <v>#VALUE!</v>
          </cell>
          <cell r="F303" t="e">
            <v>#VALUE!</v>
          </cell>
          <cell r="G303" t="str">
            <v/>
          </cell>
          <cell r="H303" t="str">
            <v/>
          </cell>
          <cell r="I303" t="e">
            <v>#VALUE!</v>
          </cell>
        </row>
        <row r="304">
          <cell r="A304" t="str">
            <v/>
          </cell>
          <cell r="B304" t="str">
            <v/>
          </cell>
          <cell r="C304" t="str">
            <v/>
          </cell>
          <cell r="D304" t="str">
            <v/>
          </cell>
          <cell r="E304" t="e">
            <v>#VALUE!</v>
          </cell>
          <cell r="F304" t="e">
            <v>#VALUE!</v>
          </cell>
          <cell r="G304" t="str">
            <v/>
          </cell>
          <cell r="H304" t="str">
            <v/>
          </cell>
          <cell r="I304" t="e">
            <v>#VALUE!</v>
          </cell>
        </row>
        <row r="305">
          <cell r="A305" t="str">
            <v/>
          </cell>
          <cell r="B305" t="str">
            <v/>
          </cell>
          <cell r="C305" t="str">
            <v/>
          </cell>
          <cell r="D305" t="str">
            <v/>
          </cell>
          <cell r="E305" t="e">
            <v>#VALUE!</v>
          </cell>
          <cell r="F305" t="e">
            <v>#VALUE!</v>
          </cell>
          <cell r="G305" t="str">
            <v/>
          </cell>
          <cell r="H305" t="str">
            <v/>
          </cell>
          <cell r="I305" t="e">
            <v>#VALUE!</v>
          </cell>
        </row>
        <row r="306">
          <cell r="A306" t="str">
            <v/>
          </cell>
          <cell r="B306" t="str">
            <v/>
          </cell>
          <cell r="C306" t="str">
            <v/>
          </cell>
          <cell r="D306" t="str">
            <v/>
          </cell>
          <cell r="E306" t="e">
            <v>#VALUE!</v>
          </cell>
          <cell r="F306" t="e">
            <v>#VALUE!</v>
          </cell>
          <cell r="G306" t="str">
            <v/>
          </cell>
          <cell r="H306" t="str">
            <v/>
          </cell>
          <cell r="I306" t="e">
            <v>#VALUE!</v>
          </cell>
        </row>
        <row r="307">
          <cell r="A307" t="str">
            <v/>
          </cell>
          <cell r="B307" t="str">
            <v/>
          </cell>
          <cell r="C307" t="str">
            <v/>
          </cell>
          <cell r="D307" t="str">
            <v/>
          </cell>
          <cell r="E307" t="e">
            <v>#VALUE!</v>
          </cell>
          <cell r="F307" t="e">
            <v>#VALUE!</v>
          </cell>
          <cell r="G307" t="str">
            <v/>
          </cell>
          <cell r="H307" t="str">
            <v/>
          </cell>
          <cell r="I307" t="e">
            <v>#VALUE!</v>
          </cell>
        </row>
        <row r="308">
          <cell r="A308" t="str">
            <v/>
          </cell>
          <cell r="B308" t="str">
            <v/>
          </cell>
          <cell r="C308" t="str">
            <v/>
          </cell>
          <cell r="D308" t="str">
            <v/>
          </cell>
          <cell r="E308" t="e">
            <v>#VALUE!</v>
          </cell>
          <cell r="F308" t="e">
            <v>#VALUE!</v>
          </cell>
          <cell r="G308" t="str">
            <v/>
          </cell>
          <cell r="H308" t="str">
            <v/>
          </cell>
          <cell r="I308" t="e">
            <v>#VALUE!</v>
          </cell>
        </row>
        <row r="309">
          <cell r="A309" t="str">
            <v/>
          </cell>
          <cell r="B309" t="str">
            <v/>
          </cell>
          <cell r="C309" t="str">
            <v/>
          </cell>
          <cell r="D309" t="str">
            <v/>
          </cell>
          <cell r="E309" t="e">
            <v>#VALUE!</v>
          </cell>
          <cell r="F309" t="e">
            <v>#VALUE!</v>
          </cell>
          <cell r="G309" t="str">
            <v/>
          </cell>
          <cell r="H309" t="str">
            <v/>
          </cell>
          <cell r="I309" t="e">
            <v>#VALUE!</v>
          </cell>
        </row>
        <row r="310">
          <cell r="A310" t="str">
            <v/>
          </cell>
          <cell r="B310" t="str">
            <v/>
          </cell>
          <cell r="C310" t="str">
            <v/>
          </cell>
          <cell r="D310" t="str">
            <v/>
          </cell>
          <cell r="E310" t="e">
            <v>#VALUE!</v>
          </cell>
          <cell r="F310" t="e">
            <v>#VALUE!</v>
          </cell>
          <cell r="G310" t="str">
            <v/>
          </cell>
          <cell r="H310" t="str">
            <v/>
          </cell>
          <cell r="I310" t="e">
            <v>#VALUE!</v>
          </cell>
        </row>
        <row r="311">
          <cell r="A311" t="str">
            <v/>
          </cell>
          <cell r="B311" t="str">
            <v/>
          </cell>
          <cell r="C311" t="str">
            <v/>
          </cell>
          <cell r="D311" t="str">
            <v/>
          </cell>
          <cell r="E311" t="e">
            <v>#VALUE!</v>
          </cell>
          <cell r="F311" t="e">
            <v>#VALUE!</v>
          </cell>
          <cell r="G311" t="str">
            <v/>
          </cell>
          <cell r="H311" t="str">
            <v/>
          </cell>
          <cell r="I311" t="e">
            <v>#VALUE!</v>
          </cell>
        </row>
        <row r="312">
          <cell r="A312" t="str">
            <v/>
          </cell>
          <cell r="B312" t="str">
            <v/>
          </cell>
          <cell r="C312" t="str">
            <v/>
          </cell>
          <cell r="D312" t="str">
            <v/>
          </cell>
          <cell r="E312" t="e">
            <v>#VALUE!</v>
          </cell>
          <cell r="F312" t="e">
            <v>#VALUE!</v>
          </cell>
          <cell r="G312" t="str">
            <v/>
          </cell>
          <cell r="H312" t="str">
            <v/>
          </cell>
          <cell r="I312" t="e">
            <v>#VALUE!</v>
          </cell>
        </row>
        <row r="313">
          <cell r="A313" t="str">
            <v/>
          </cell>
          <cell r="B313" t="str">
            <v/>
          </cell>
          <cell r="C313" t="str">
            <v/>
          </cell>
          <cell r="D313" t="str">
            <v/>
          </cell>
          <cell r="E313" t="e">
            <v>#VALUE!</v>
          </cell>
          <cell r="F313" t="e">
            <v>#VALUE!</v>
          </cell>
          <cell r="G313" t="str">
            <v/>
          </cell>
          <cell r="H313" t="str">
            <v/>
          </cell>
          <cell r="I313" t="e">
            <v>#VALUE!</v>
          </cell>
        </row>
        <row r="314">
          <cell r="A314" t="str">
            <v/>
          </cell>
          <cell r="B314" t="str">
            <v/>
          </cell>
          <cell r="C314" t="str">
            <v/>
          </cell>
          <cell r="D314" t="str">
            <v/>
          </cell>
          <cell r="E314" t="e">
            <v>#VALUE!</v>
          </cell>
          <cell r="F314" t="e">
            <v>#VALUE!</v>
          </cell>
          <cell r="G314" t="str">
            <v/>
          </cell>
          <cell r="H314" t="str">
            <v/>
          </cell>
          <cell r="I314" t="e">
            <v>#VALUE!</v>
          </cell>
        </row>
        <row r="315">
          <cell r="A315" t="str">
            <v/>
          </cell>
          <cell r="B315" t="str">
            <v/>
          </cell>
          <cell r="C315" t="str">
            <v/>
          </cell>
          <cell r="D315" t="str">
            <v/>
          </cell>
          <cell r="E315" t="e">
            <v>#VALUE!</v>
          </cell>
          <cell r="F315" t="e">
            <v>#VALUE!</v>
          </cell>
          <cell r="G315" t="str">
            <v/>
          </cell>
          <cell r="H315" t="str">
            <v/>
          </cell>
          <cell r="I315" t="e">
            <v>#VALUE!</v>
          </cell>
        </row>
        <row r="316">
          <cell r="A316" t="str">
            <v/>
          </cell>
          <cell r="B316" t="str">
            <v/>
          </cell>
          <cell r="C316" t="str">
            <v/>
          </cell>
          <cell r="D316" t="str">
            <v/>
          </cell>
          <cell r="E316" t="e">
            <v>#VALUE!</v>
          </cell>
          <cell r="F316" t="e">
            <v>#VALUE!</v>
          </cell>
          <cell r="G316" t="str">
            <v/>
          </cell>
          <cell r="H316" t="str">
            <v/>
          </cell>
          <cell r="I316" t="e">
            <v>#VALUE!</v>
          </cell>
        </row>
        <row r="317">
          <cell r="A317" t="str">
            <v/>
          </cell>
          <cell r="B317" t="str">
            <v/>
          </cell>
          <cell r="C317" t="str">
            <v/>
          </cell>
          <cell r="D317" t="str">
            <v/>
          </cell>
          <cell r="E317" t="e">
            <v>#VALUE!</v>
          </cell>
          <cell r="F317" t="e">
            <v>#VALUE!</v>
          </cell>
          <cell r="G317" t="str">
            <v/>
          </cell>
          <cell r="H317" t="str">
            <v/>
          </cell>
          <cell r="I317" t="e">
            <v>#VALUE!</v>
          </cell>
        </row>
        <row r="318">
          <cell r="A318" t="str">
            <v/>
          </cell>
          <cell r="B318" t="str">
            <v/>
          </cell>
          <cell r="C318" t="str">
            <v/>
          </cell>
          <cell r="D318" t="str">
            <v/>
          </cell>
          <cell r="E318" t="e">
            <v>#VALUE!</v>
          </cell>
          <cell r="F318" t="e">
            <v>#VALUE!</v>
          </cell>
          <cell r="G318" t="str">
            <v/>
          </cell>
          <cell r="H318" t="str">
            <v/>
          </cell>
          <cell r="I318" t="e">
            <v>#VALUE!</v>
          </cell>
        </row>
        <row r="319">
          <cell r="A319" t="str">
            <v/>
          </cell>
          <cell r="B319" t="str">
            <v/>
          </cell>
          <cell r="C319" t="str">
            <v/>
          </cell>
          <cell r="D319" t="str">
            <v/>
          </cell>
          <cell r="E319" t="e">
            <v>#VALUE!</v>
          </cell>
          <cell r="F319" t="e">
            <v>#VALUE!</v>
          </cell>
          <cell r="G319" t="str">
            <v/>
          </cell>
          <cell r="H319" t="str">
            <v/>
          </cell>
          <cell r="I319" t="e">
            <v>#VALUE!</v>
          </cell>
        </row>
        <row r="320">
          <cell r="A320" t="str">
            <v/>
          </cell>
          <cell r="B320" t="str">
            <v/>
          </cell>
          <cell r="C320" t="str">
            <v/>
          </cell>
          <cell r="D320" t="str">
            <v/>
          </cell>
          <cell r="E320" t="e">
            <v>#VALUE!</v>
          </cell>
          <cell r="F320" t="e">
            <v>#VALUE!</v>
          </cell>
          <cell r="G320" t="str">
            <v/>
          </cell>
          <cell r="H320" t="str">
            <v/>
          </cell>
          <cell r="I320" t="e">
            <v>#VALUE!</v>
          </cell>
        </row>
        <row r="321">
          <cell r="A321" t="str">
            <v/>
          </cell>
          <cell r="B321" t="str">
            <v/>
          </cell>
          <cell r="C321" t="str">
            <v/>
          </cell>
          <cell r="D321" t="str">
            <v/>
          </cell>
          <cell r="E321" t="e">
            <v>#VALUE!</v>
          </cell>
          <cell r="F321" t="e">
            <v>#VALUE!</v>
          </cell>
          <cell r="G321" t="str">
            <v/>
          </cell>
          <cell r="H321" t="str">
            <v/>
          </cell>
          <cell r="I321" t="e">
            <v>#VALUE!</v>
          </cell>
        </row>
        <row r="322">
          <cell r="A322" t="str">
            <v/>
          </cell>
          <cell r="B322" t="str">
            <v/>
          </cell>
          <cell r="C322" t="str">
            <v/>
          </cell>
          <cell r="D322" t="str">
            <v/>
          </cell>
          <cell r="E322" t="e">
            <v>#VALUE!</v>
          </cell>
          <cell r="F322" t="e">
            <v>#VALUE!</v>
          </cell>
          <cell r="G322" t="str">
            <v/>
          </cell>
          <cell r="H322" t="str">
            <v/>
          </cell>
          <cell r="I322" t="e">
            <v>#VALUE!</v>
          </cell>
        </row>
        <row r="323">
          <cell r="A323" t="str">
            <v/>
          </cell>
          <cell r="B323" t="str">
            <v/>
          </cell>
          <cell r="C323" t="str">
            <v/>
          </cell>
          <cell r="D323" t="str">
            <v/>
          </cell>
          <cell r="E323" t="e">
            <v>#VALUE!</v>
          </cell>
          <cell r="F323" t="e">
            <v>#VALUE!</v>
          </cell>
          <cell r="G323" t="str">
            <v/>
          </cell>
          <cell r="H323" t="str">
            <v/>
          </cell>
          <cell r="I323" t="e">
            <v>#VALUE!</v>
          </cell>
        </row>
        <row r="324">
          <cell r="A324" t="str">
            <v/>
          </cell>
          <cell r="B324" t="str">
            <v/>
          </cell>
          <cell r="C324" t="str">
            <v/>
          </cell>
          <cell r="D324" t="str">
            <v/>
          </cell>
          <cell r="E324" t="e">
            <v>#VALUE!</v>
          </cell>
          <cell r="F324" t="e">
            <v>#VALUE!</v>
          </cell>
          <cell r="G324" t="str">
            <v/>
          </cell>
          <cell r="H324" t="str">
            <v/>
          </cell>
          <cell r="I324" t="e">
            <v>#VALUE!</v>
          </cell>
        </row>
        <row r="325">
          <cell r="A325" t="str">
            <v/>
          </cell>
          <cell r="B325" t="str">
            <v/>
          </cell>
          <cell r="C325" t="str">
            <v/>
          </cell>
          <cell r="D325" t="str">
            <v/>
          </cell>
          <cell r="E325" t="e">
            <v>#VALUE!</v>
          </cell>
          <cell r="F325" t="e">
            <v>#VALUE!</v>
          </cell>
          <cell r="G325" t="str">
            <v/>
          </cell>
          <cell r="H325" t="str">
            <v/>
          </cell>
          <cell r="I325" t="e">
            <v>#VALUE!</v>
          </cell>
        </row>
        <row r="326">
          <cell r="A326" t="str">
            <v/>
          </cell>
          <cell r="B326" t="str">
            <v/>
          </cell>
          <cell r="C326" t="str">
            <v/>
          </cell>
          <cell r="D326" t="str">
            <v/>
          </cell>
          <cell r="E326" t="e">
            <v>#VALUE!</v>
          </cell>
          <cell r="F326" t="e">
            <v>#VALUE!</v>
          </cell>
          <cell r="G326" t="str">
            <v/>
          </cell>
          <cell r="H326" t="str">
            <v/>
          </cell>
          <cell r="I326" t="e">
            <v>#VALUE!</v>
          </cell>
        </row>
        <row r="327">
          <cell r="A327" t="str">
            <v/>
          </cell>
          <cell r="B327" t="str">
            <v/>
          </cell>
          <cell r="C327" t="str">
            <v/>
          </cell>
          <cell r="D327" t="str">
            <v/>
          </cell>
          <cell r="E327" t="e">
            <v>#VALUE!</v>
          </cell>
          <cell r="F327" t="e">
            <v>#VALUE!</v>
          </cell>
          <cell r="G327" t="str">
            <v/>
          </cell>
          <cell r="H327" t="str">
            <v/>
          </cell>
          <cell r="I327" t="e">
            <v>#VALUE!</v>
          </cell>
        </row>
        <row r="328">
          <cell r="A328" t="str">
            <v/>
          </cell>
          <cell r="B328" t="str">
            <v/>
          </cell>
          <cell r="C328" t="str">
            <v/>
          </cell>
          <cell r="D328" t="str">
            <v/>
          </cell>
          <cell r="E328" t="e">
            <v>#VALUE!</v>
          </cell>
          <cell r="F328" t="e">
            <v>#VALUE!</v>
          </cell>
          <cell r="G328" t="str">
            <v/>
          </cell>
          <cell r="H328" t="str">
            <v/>
          </cell>
          <cell r="I328" t="e">
            <v>#VALUE!</v>
          </cell>
        </row>
        <row r="329">
          <cell r="A329" t="str">
            <v/>
          </cell>
          <cell r="B329" t="str">
            <v/>
          </cell>
          <cell r="C329" t="str">
            <v/>
          </cell>
          <cell r="D329" t="str">
            <v/>
          </cell>
          <cell r="E329" t="e">
            <v>#VALUE!</v>
          </cell>
          <cell r="F329" t="e">
            <v>#VALUE!</v>
          </cell>
          <cell r="G329" t="str">
            <v/>
          </cell>
          <cell r="H329" t="str">
            <v/>
          </cell>
          <cell r="I329" t="e">
            <v>#VALUE!</v>
          </cell>
        </row>
        <row r="330">
          <cell r="A330" t="str">
            <v/>
          </cell>
          <cell r="B330" t="str">
            <v/>
          </cell>
          <cell r="C330" t="str">
            <v/>
          </cell>
          <cell r="D330" t="str">
            <v/>
          </cell>
          <cell r="E330" t="e">
            <v>#VALUE!</v>
          </cell>
          <cell r="F330" t="e">
            <v>#VALUE!</v>
          </cell>
          <cell r="G330" t="str">
            <v/>
          </cell>
          <cell r="H330" t="str">
            <v/>
          </cell>
          <cell r="I330" t="e">
            <v>#VALUE!</v>
          </cell>
        </row>
        <row r="331">
          <cell r="A331" t="str">
            <v/>
          </cell>
          <cell r="B331" t="str">
            <v/>
          </cell>
          <cell r="C331" t="str">
            <v/>
          </cell>
          <cell r="D331" t="str">
            <v/>
          </cell>
          <cell r="E331" t="e">
            <v>#VALUE!</v>
          </cell>
          <cell r="F331" t="e">
            <v>#VALUE!</v>
          </cell>
          <cell r="G331" t="str">
            <v/>
          </cell>
          <cell r="H331" t="str">
            <v/>
          </cell>
          <cell r="I331" t="e">
            <v>#VALUE!</v>
          </cell>
        </row>
        <row r="332">
          <cell r="A332" t="str">
            <v/>
          </cell>
          <cell r="B332" t="str">
            <v/>
          </cell>
          <cell r="C332" t="str">
            <v/>
          </cell>
          <cell r="D332" t="str">
            <v/>
          </cell>
          <cell r="E332" t="e">
            <v>#VALUE!</v>
          </cell>
          <cell r="F332" t="e">
            <v>#VALUE!</v>
          </cell>
          <cell r="G332" t="str">
            <v/>
          </cell>
          <cell r="H332" t="str">
            <v/>
          </cell>
          <cell r="I332" t="e">
            <v>#VALUE!</v>
          </cell>
        </row>
        <row r="333">
          <cell r="A333" t="str">
            <v/>
          </cell>
          <cell r="B333" t="str">
            <v/>
          </cell>
          <cell r="C333" t="str">
            <v/>
          </cell>
          <cell r="D333" t="str">
            <v/>
          </cell>
          <cell r="E333" t="e">
            <v>#VALUE!</v>
          </cell>
          <cell r="F333" t="e">
            <v>#VALUE!</v>
          </cell>
          <cell r="G333" t="str">
            <v/>
          </cell>
          <cell r="H333" t="str">
            <v/>
          </cell>
          <cell r="I333" t="e">
            <v>#VALUE!</v>
          </cell>
        </row>
        <row r="334">
          <cell r="A334" t="str">
            <v/>
          </cell>
          <cell r="B334" t="str">
            <v/>
          </cell>
          <cell r="C334" t="str">
            <v/>
          </cell>
          <cell r="D334" t="str">
            <v/>
          </cell>
          <cell r="E334" t="e">
            <v>#VALUE!</v>
          </cell>
          <cell r="F334" t="e">
            <v>#VALUE!</v>
          </cell>
          <cell r="G334" t="str">
            <v/>
          </cell>
          <cell r="H334" t="str">
            <v/>
          </cell>
          <cell r="I334" t="e">
            <v>#VALUE!</v>
          </cell>
        </row>
        <row r="335">
          <cell r="A335" t="str">
            <v/>
          </cell>
          <cell r="B335" t="str">
            <v/>
          </cell>
          <cell r="C335" t="str">
            <v/>
          </cell>
          <cell r="D335" t="str">
            <v/>
          </cell>
          <cell r="E335" t="e">
            <v>#VALUE!</v>
          </cell>
          <cell r="F335" t="e">
            <v>#VALUE!</v>
          </cell>
          <cell r="G335" t="str">
            <v/>
          </cell>
          <cell r="H335" t="str">
            <v/>
          </cell>
          <cell r="I335" t="e">
            <v>#VALUE!</v>
          </cell>
        </row>
        <row r="336">
          <cell r="A336" t="str">
            <v/>
          </cell>
          <cell r="B336" t="str">
            <v/>
          </cell>
          <cell r="C336" t="str">
            <v/>
          </cell>
          <cell r="D336" t="str">
            <v/>
          </cell>
          <cell r="E336" t="e">
            <v>#VALUE!</v>
          </cell>
          <cell r="F336" t="e">
            <v>#VALUE!</v>
          </cell>
          <cell r="G336" t="str">
            <v/>
          </cell>
          <cell r="H336" t="str">
            <v/>
          </cell>
          <cell r="I336" t="e">
            <v>#VALUE!</v>
          </cell>
        </row>
        <row r="337">
          <cell r="A337" t="str">
            <v/>
          </cell>
          <cell r="B337" t="str">
            <v/>
          </cell>
          <cell r="C337" t="str">
            <v/>
          </cell>
          <cell r="D337" t="str">
            <v/>
          </cell>
          <cell r="E337" t="e">
            <v>#VALUE!</v>
          </cell>
          <cell r="F337" t="e">
            <v>#VALUE!</v>
          </cell>
          <cell r="G337" t="str">
            <v/>
          </cell>
          <cell r="H337" t="str">
            <v/>
          </cell>
          <cell r="I337" t="e">
            <v>#VALUE!</v>
          </cell>
        </row>
        <row r="338">
          <cell r="A338" t="str">
            <v/>
          </cell>
          <cell r="B338" t="str">
            <v/>
          </cell>
          <cell r="C338" t="str">
            <v/>
          </cell>
          <cell r="D338" t="str">
            <v/>
          </cell>
          <cell r="E338" t="e">
            <v>#VALUE!</v>
          </cell>
          <cell r="F338" t="e">
            <v>#VALUE!</v>
          </cell>
          <cell r="G338" t="str">
            <v/>
          </cell>
          <cell r="H338" t="str">
            <v/>
          </cell>
          <cell r="I338" t="e">
            <v>#VALUE!</v>
          </cell>
        </row>
        <row r="339">
          <cell r="A339" t="str">
            <v/>
          </cell>
          <cell r="B339" t="str">
            <v/>
          </cell>
          <cell r="C339" t="str">
            <v/>
          </cell>
          <cell r="D339" t="str">
            <v/>
          </cell>
          <cell r="E339" t="e">
            <v>#VALUE!</v>
          </cell>
          <cell r="F339" t="e">
            <v>#VALUE!</v>
          </cell>
          <cell r="G339" t="str">
            <v/>
          </cell>
          <cell r="H339" t="str">
            <v/>
          </cell>
          <cell r="I339" t="e">
            <v>#VALUE!</v>
          </cell>
        </row>
        <row r="340">
          <cell r="A340" t="str">
            <v/>
          </cell>
          <cell r="B340" t="str">
            <v/>
          </cell>
          <cell r="C340" t="str">
            <v/>
          </cell>
          <cell r="D340" t="str">
            <v/>
          </cell>
          <cell r="E340" t="e">
            <v>#VALUE!</v>
          </cell>
          <cell r="F340" t="e">
            <v>#VALUE!</v>
          </cell>
          <cell r="G340" t="str">
            <v/>
          </cell>
          <cell r="H340" t="str">
            <v/>
          </cell>
          <cell r="I340" t="e">
            <v>#VALUE!</v>
          </cell>
        </row>
        <row r="341">
          <cell r="A341" t="str">
            <v/>
          </cell>
          <cell r="B341" t="str">
            <v/>
          </cell>
          <cell r="C341" t="str">
            <v/>
          </cell>
          <cell r="D341" t="str">
            <v/>
          </cell>
          <cell r="E341" t="e">
            <v>#VALUE!</v>
          </cell>
          <cell r="F341" t="e">
            <v>#VALUE!</v>
          </cell>
          <cell r="G341" t="str">
            <v/>
          </cell>
          <cell r="H341" t="str">
            <v/>
          </cell>
          <cell r="I341" t="e">
            <v>#VALUE!</v>
          </cell>
        </row>
        <row r="342">
          <cell r="A342" t="str">
            <v/>
          </cell>
          <cell r="B342" t="str">
            <v/>
          </cell>
          <cell r="C342" t="str">
            <v/>
          </cell>
          <cell r="D342" t="str">
            <v/>
          </cell>
          <cell r="E342" t="e">
            <v>#VALUE!</v>
          </cell>
          <cell r="F342" t="e">
            <v>#VALUE!</v>
          </cell>
          <cell r="G342" t="str">
            <v/>
          </cell>
          <cell r="H342" t="str">
            <v/>
          </cell>
          <cell r="I342" t="e">
            <v>#VALUE!</v>
          </cell>
        </row>
        <row r="343">
          <cell r="A343" t="str">
            <v/>
          </cell>
          <cell r="B343" t="str">
            <v/>
          </cell>
          <cell r="C343" t="str">
            <v/>
          </cell>
          <cell r="D343" t="str">
            <v/>
          </cell>
          <cell r="E343" t="e">
            <v>#VALUE!</v>
          </cell>
          <cell r="F343" t="e">
            <v>#VALUE!</v>
          </cell>
          <cell r="G343" t="str">
            <v/>
          </cell>
          <cell r="H343" t="str">
            <v/>
          </cell>
          <cell r="I343" t="e">
            <v>#VALUE!</v>
          </cell>
        </row>
        <row r="344">
          <cell r="A344" t="str">
            <v/>
          </cell>
          <cell r="B344" t="str">
            <v/>
          </cell>
          <cell r="C344" t="str">
            <v/>
          </cell>
          <cell r="D344" t="str">
            <v/>
          </cell>
          <cell r="E344" t="e">
            <v>#VALUE!</v>
          </cell>
          <cell r="F344" t="e">
            <v>#VALUE!</v>
          </cell>
          <cell r="G344" t="str">
            <v/>
          </cell>
          <cell r="H344" t="str">
            <v/>
          </cell>
          <cell r="I344" t="e">
            <v>#VALUE!</v>
          </cell>
        </row>
        <row r="345">
          <cell r="A345" t="str">
            <v/>
          </cell>
          <cell r="B345" t="str">
            <v/>
          </cell>
          <cell r="C345" t="str">
            <v/>
          </cell>
          <cell r="D345" t="str">
            <v/>
          </cell>
          <cell r="E345" t="e">
            <v>#VALUE!</v>
          </cell>
          <cell r="F345" t="e">
            <v>#VALUE!</v>
          </cell>
          <cell r="G345" t="str">
            <v/>
          </cell>
          <cell r="H345" t="str">
            <v/>
          </cell>
          <cell r="I345" t="e">
            <v>#VALUE!</v>
          </cell>
        </row>
        <row r="346">
          <cell r="A346" t="str">
            <v/>
          </cell>
          <cell r="B346" t="str">
            <v/>
          </cell>
          <cell r="C346" t="str">
            <v/>
          </cell>
          <cell r="D346" t="str">
            <v/>
          </cell>
          <cell r="E346" t="e">
            <v>#VALUE!</v>
          </cell>
          <cell r="F346" t="e">
            <v>#VALUE!</v>
          </cell>
          <cell r="G346" t="str">
            <v/>
          </cell>
          <cell r="H346" t="str">
            <v/>
          </cell>
          <cell r="I346" t="e">
            <v>#VALUE!</v>
          </cell>
        </row>
        <row r="347">
          <cell r="A347" t="str">
            <v/>
          </cell>
          <cell r="B347" t="str">
            <v/>
          </cell>
          <cell r="C347" t="str">
            <v/>
          </cell>
          <cell r="D347" t="str">
            <v/>
          </cell>
          <cell r="E347" t="e">
            <v>#VALUE!</v>
          </cell>
          <cell r="F347" t="e">
            <v>#VALUE!</v>
          </cell>
          <cell r="G347" t="str">
            <v/>
          </cell>
          <cell r="H347" t="str">
            <v/>
          </cell>
          <cell r="I347" t="e">
            <v>#VALUE!</v>
          </cell>
        </row>
        <row r="348">
          <cell r="A348" t="str">
            <v/>
          </cell>
          <cell r="B348" t="str">
            <v/>
          </cell>
          <cell r="C348" t="str">
            <v/>
          </cell>
          <cell r="D348" t="str">
            <v/>
          </cell>
          <cell r="E348" t="e">
            <v>#VALUE!</v>
          </cell>
          <cell r="F348" t="e">
            <v>#VALUE!</v>
          </cell>
          <cell r="G348" t="str">
            <v/>
          </cell>
          <cell r="H348" t="str">
            <v/>
          </cell>
          <cell r="I348" t="e">
            <v>#VALUE!</v>
          </cell>
        </row>
        <row r="349">
          <cell r="A349" t="str">
            <v/>
          </cell>
          <cell r="B349" t="str">
            <v/>
          </cell>
          <cell r="C349" t="str">
            <v/>
          </cell>
          <cell r="D349" t="str">
            <v/>
          </cell>
          <cell r="E349" t="e">
            <v>#VALUE!</v>
          </cell>
          <cell r="F349" t="e">
            <v>#VALUE!</v>
          </cell>
          <cell r="G349" t="str">
            <v/>
          </cell>
          <cell r="H349" t="str">
            <v/>
          </cell>
          <cell r="I349" t="e">
            <v>#VALUE!</v>
          </cell>
        </row>
        <row r="350">
          <cell r="A350" t="str">
            <v/>
          </cell>
          <cell r="B350" t="str">
            <v/>
          </cell>
          <cell r="C350" t="str">
            <v/>
          </cell>
          <cell r="D350" t="str">
            <v/>
          </cell>
          <cell r="E350" t="e">
            <v>#VALUE!</v>
          </cell>
          <cell r="F350" t="e">
            <v>#VALUE!</v>
          </cell>
          <cell r="G350" t="str">
            <v/>
          </cell>
          <cell r="H350" t="str">
            <v/>
          </cell>
          <cell r="I350" t="e">
            <v>#VALUE!</v>
          </cell>
        </row>
        <row r="351">
          <cell r="A351" t="str">
            <v/>
          </cell>
          <cell r="B351" t="str">
            <v/>
          </cell>
          <cell r="C351" t="str">
            <v/>
          </cell>
          <cell r="D351" t="str">
            <v/>
          </cell>
          <cell r="E351" t="e">
            <v>#VALUE!</v>
          </cell>
          <cell r="F351" t="e">
            <v>#VALUE!</v>
          </cell>
          <cell r="G351" t="str">
            <v/>
          </cell>
          <cell r="H351" t="str">
            <v/>
          </cell>
          <cell r="I351" t="e">
            <v>#VALUE!</v>
          </cell>
        </row>
        <row r="352">
          <cell r="A352" t="str">
            <v/>
          </cell>
          <cell r="B352" t="str">
            <v/>
          </cell>
          <cell r="C352" t="str">
            <v/>
          </cell>
          <cell r="D352" t="str">
            <v/>
          </cell>
          <cell r="E352" t="e">
            <v>#VALUE!</v>
          </cell>
          <cell r="F352" t="e">
            <v>#VALUE!</v>
          </cell>
          <cell r="G352" t="str">
            <v/>
          </cell>
          <cell r="H352" t="str">
            <v/>
          </cell>
          <cell r="I352" t="e">
            <v>#VALUE!</v>
          </cell>
        </row>
        <row r="353">
          <cell r="A353" t="str">
            <v/>
          </cell>
          <cell r="B353" t="str">
            <v/>
          </cell>
          <cell r="C353" t="str">
            <v/>
          </cell>
          <cell r="D353" t="str">
            <v/>
          </cell>
          <cell r="E353" t="e">
            <v>#VALUE!</v>
          </cell>
          <cell r="F353" t="e">
            <v>#VALUE!</v>
          </cell>
          <cell r="G353" t="str">
            <v/>
          </cell>
          <cell r="H353" t="str">
            <v/>
          </cell>
          <cell r="I353" t="e">
            <v>#VALUE!</v>
          </cell>
        </row>
        <row r="354">
          <cell r="A354" t="str">
            <v/>
          </cell>
          <cell r="B354" t="str">
            <v/>
          </cell>
          <cell r="C354" t="str">
            <v/>
          </cell>
          <cell r="D354" t="str">
            <v/>
          </cell>
          <cell r="E354" t="e">
            <v>#VALUE!</v>
          </cell>
          <cell r="F354" t="e">
            <v>#VALUE!</v>
          </cell>
          <cell r="G354" t="str">
            <v/>
          </cell>
          <cell r="H354" t="str">
            <v/>
          </cell>
          <cell r="I354" t="e">
            <v>#VALUE!</v>
          </cell>
        </row>
        <row r="355">
          <cell r="A355" t="str">
            <v/>
          </cell>
          <cell r="B355" t="str">
            <v/>
          </cell>
          <cell r="C355" t="str">
            <v/>
          </cell>
          <cell r="D355" t="str">
            <v/>
          </cell>
          <cell r="E355" t="e">
            <v>#VALUE!</v>
          </cell>
          <cell r="F355" t="e">
            <v>#VALUE!</v>
          </cell>
          <cell r="G355" t="str">
            <v/>
          </cell>
          <cell r="H355" t="str">
            <v/>
          </cell>
          <cell r="I355" t="e">
            <v>#VALUE!</v>
          </cell>
        </row>
        <row r="356">
          <cell r="A356" t="str">
            <v/>
          </cell>
          <cell r="B356" t="str">
            <v/>
          </cell>
          <cell r="C356" t="str">
            <v/>
          </cell>
          <cell r="D356" t="str">
            <v/>
          </cell>
          <cell r="E356" t="e">
            <v>#VALUE!</v>
          </cell>
          <cell r="F356" t="e">
            <v>#VALUE!</v>
          </cell>
          <cell r="G356" t="str">
            <v/>
          </cell>
          <cell r="H356" t="str">
            <v/>
          </cell>
          <cell r="I356" t="e">
            <v>#VALUE!</v>
          </cell>
        </row>
        <row r="357">
          <cell r="A357" t="str">
            <v/>
          </cell>
          <cell r="B357" t="str">
            <v/>
          </cell>
          <cell r="C357" t="str">
            <v/>
          </cell>
          <cell r="D357" t="str">
            <v/>
          </cell>
          <cell r="E357" t="e">
            <v>#VALUE!</v>
          </cell>
          <cell r="F357" t="e">
            <v>#VALUE!</v>
          </cell>
          <cell r="G357" t="str">
            <v/>
          </cell>
          <cell r="H357" t="str">
            <v/>
          </cell>
          <cell r="I357" t="e">
            <v>#VALUE!</v>
          </cell>
        </row>
        <row r="358">
          <cell r="A358" t="str">
            <v/>
          </cell>
          <cell r="B358" t="str">
            <v/>
          </cell>
          <cell r="C358" t="str">
            <v/>
          </cell>
          <cell r="D358" t="str">
            <v/>
          </cell>
          <cell r="E358" t="e">
            <v>#VALUE!</v>
          </cell>
          <cell r="F358" t="e">
            <v>#VALUE!</v>
          </cell>
          <cell r="G358" t="str">
            <v/>
          </cell>
          <cell r="H358" t="str">
            <v/>
          </cell>
          <cell r="I358" t="e">
            <v>#VALUE!</v>
          </cell>
        </row>
        <row r="359">
          <cell r="A359" t="str">
            <v/>
          </cell>
          <cell r="B359" t="str">
            <v/>
          </cell>
          <cell r="C359" t="str">
            <v/>
          </cell>
          <cell r="D359" t="str">
            <v/>
          </cell>
          <cell r="E359" t="e">
            <v>#VALUE!</v>
          </cell>
          <cell r="F359" t="e">
            <v>#VALUE!</v>
          </cell>
          <cell r="G359" t="str">
            <v/>
          </cell>
          <cell r="H359" t="str">
            <v/>
          </cell>
          <cell r="I359" t="e">
            <v>#VALUE!</v>
          </cell>
        </row>
        <row r="360">
          <cell r="A360" t="str">
            <v/>
          </cell>
          <cell r="B360" t="str">
            <v/>
          </cell>
          <cell r="C360" t="str">
            <v/>
          </cell>
          <cell r="D360" t="str">
            <v/>
          </cell>
          <cell r="E360" t="e">
            <v>#VALUE!</v>
          </cell>
          <cell r="F360" t="e">
            <v>#VALUE!</v>
          </cell>
          <cell r="G360" t="str">
            <v/>
          </cell>
          <cell r="H360" t="str">
            <v/>
          </cell>
          <cell r="I360" t="e">
            <v>#VALUE!</v>
          </cell>
        </row>
        <row r="361">
          <cell r="A361" t="str">
            <v/>
          </cell>
          <cell r="B361" t="str">
            <v/>
          </cell>
          <cell r="C361" t="str">
            <v/>
          </cell>
          <cell r="D361" t="str">
            <v/>
          </cell>
          <cell r="E361" t="e">
            <v>#VALUE!</v>
          </cell>
          <cell r="F361" t="e">
            <v>#VALUE!</v>
          </cell>
          <cell r="G361" t="str">
            <v/>
          </cell>
          <cell r="H361" t="str">
            <v/>
          </cell>
          <cell r="I361" t="e">
            <v>#VALUE!</v>
          </cell>
        </row>
        <row r="362">
          <cell r="A362" t="str">
            <v/>
          </cell>
          <cell r="B362" t="str">
            <v/>
          </cell>
          <cell r="C362" t="str">
            <v/>
          </cell>
          <cell r="D362" t="str">
            <v/>
          </cell>
          <cell r="E362" t="e">
            <v>#VALUE!</v>
          </cell>
          <cell r="F362" t="e">
            <v>#VALUE!</v>
          </cell>
          <cell r="G362" t="str">
            <v/>
          </cell>
          <cell r="H362" t="str">
            <v/>
          </cell>
          <cell r="I362" t="e">
            <v>#VALUE!</v>
          </cell>
        </row>
        <row r="363">
          <cell r="A363" t="str">
            <v/>
          </cell>
          <cell r="B363" t="str">
            <v/>
          </cell>
          <cell r="C363" t="str">
            <v/>
          </cell>
          <cell r="D363" t="str">
            <v/>
          </cell>
          <cell r="E363" t="e">
            <v>#VALUE!</v>
          </cell>
          <cell r="F363" t="e">
            <v>#VALUE!</v>
          </cell>
          <cell r="G363" t="str">
            <v/>
          </cell>
          <cell r="H363" t="str">
            <v/>
          </cell>
          <cell r="I363" t="e">
            <v>#VALUE!</v>
          </cell>
        </row>
        <row r="364">
          <cell r="A364" t="str">
            <v/>
          </cell>
          <cell r="B364" t="str">
            <v/>
          </cell>
          <cell r="C364" t="str">
            <v/>
          </cell>
          <cell r="D364" t="str">
            <v/>
          </cell>
          <cell r="E364" t="e">
            <v>#VALUE!</v>
          </cell>
          <cell r="F364" t="e">
            <v>#VALUE!</v>
          </cell>
          <cell r="G364" t="str">
            <v/>
          </cell>
          <cell r="H364" t="str">
            <v/>
          </cell>
          <cell r="I364" t="e">
            <v>#VALUE!</v>
          </cell>
        </row>
        <row r="365">
          <cell r="A365" t="str">
            <v/>
          </cell>
          <cell r="B365" t="str">
            <v/>
          </cell>
          <cell r="C365" t="str">
            <v/>
          </cell>
          <cell r="D365" t="str">
            <v/>
          </cell>
          <cell r="E365" t="e">
            <v>#VALUE!</v>
          </cell>
          <cell r="F365" t="e">
            <v>#VALUE!</v>
          </cell>
          <cell r="G365" t="str">
            <v/>
          </cell>
          <cell r="H365" t="str">
            <v/>
          </cell>
          <cell r="I365" t="e">
            <v>#VALUE!</v>
          </cell>
        </row>
        <row r="366">
          <cell r="A366" t="str">
            <v/>
          </cell>
          <cell r="B366" t="str">
            <v/>
          </cell>
          <cell r="C366" t="str">
            <v/>
          </cell>
          <cell r="D366" t="str">
            <v/>
          </cell>
          <cell r="E366" t="e">
            <v>#VALUE!</v>
          </cell>
          <cell r="F366" t="e">
            <v>#VALUE!</v>
          </cell>
          <cell r="G366" t="str">
            <v/>
          </cell>
          <cell r="H366" t="str">
            <v/>
          </cell>
          <cell r="I366" t="e">
            <v>#VALUE!</v>
          </cell>
        </row>
        <row r="367">
          <cell r="A367" t="str">
            <v/>
          </cell>
          <cell r="B367" t="str">
            <v/>
          </cell>
          <cell r="C367" t="str">
            <v/>
          </cell>
          <cell r="D367" t="str">
            <v/>
          </cell>
          <cell r="E367" t="e">
            <v>#VALUE!</v>
          </cell>
          <cell r="F367" t="e">
            <v>#VALUE!</v>
          </cell>
          <cell r="G367" t="str">
            <v/>
          </cell>
          <cell r="H367" t="str">
            <v/>
          </cell>
          <cell r="I367" t="e">
            <v>#VALUE!</v>
          </cell>
        </row>
        <row r="368">
          <cell r="A368" t="str">
            <v/>
          </cell>
          <cell r="B368" t="str">
            <v/>
          </cell>
          <cell r="C368" t="str">
            <v/>
          </cell>
          <cell r="D368" t="str">
            <v/>
          </cell>
          <cell r="E368" t="e">
            <v>#VALUE!</v>
          </cell>
          <cell r="F368" t="e">
            <v>#VALUE!</v>
          </cell>
          <cell r="G368" t="str">
            <v/>
          </cell>
          <cell r="H368" t="str">
            <v/>
          </cell>
          <cell r="I368" t="e">
            <v>#VALUE!</v>
          </cell>
        </row>
        <row r="369">
          <cell r="A369" t="str">
            <v/>
          </cell>
          <cell r="B369" t="str">
            <v/>
          </cell>
          <cell r="C369" t="str">
            <v/>
          </cell>
          <cell r="D369" t="str">
            <v/>
          </cell>
          <cell r="E369" t="e">
            <v>#VALUE!</v>
          </cell>
          <cell r="F369" t="e">
            <v>#VALUE!</v>
          </cell>
          <cell r="G369" t="str">
            <v/>
          </cell>
          <cell r="H369" t="str">
            <v/>
          </cell>
          <cell r="I369" t="e">
            <v>#VALUE!</v>
          </cell>
        </row>
        <row r="370">
          <cell r="A370" t="str">
            <v/>
          </cell>
          <cell r="B370" t="str">
            <v/>
          </cell>
          <cell r="C370" t="str">
            <v/>
          </cell>
          <cell r="D370" t="str">
            <v/>
          </cell>
          <cell r="E370" t="e">
            <v>#VALUE!</v>
          </cell>
          <cell r="F370" t="e">
            <v>#VALUE!</v>
          </cell>
          <cell r="G370" t="str">
            <v/>
          </cell>
          <cell r="H370" t="str">
            <v/>
          </cell>
          <cell r="I370" t="e">
            <v>#VALUE!</v>
          </cell>
        </row>
        <row r="371">
          <cell r="A371" t="str">
            <v/>
          </cell>
          <cell r="B371" t="str">
            <v/>
          </cell>
          <cell r="C371" t="str">
            <v/>
          </cell>
          <cell r="D371" t="str">
            <v/>
          </cell>
          <cell r="E371" t="e">
            <v>#VALUE!</v>
          </cell>
          <cell r="F371" t="e">
            <v>#VALUE!</v>
          </cell>
          <cell r="G371" t="str">
            <v/>
          </cell>
          <cell r="H371" t="str">
            <v/>
          </cell>
          <cell r="I371" t="e">
            <v>#VALUE!</v>
          </cell>
        </row>
        <row r="372">
          <cell r="A372" t="str">
            <v/>
          </cell>
          <cell r="B372" t="str">
            <v/>
          </cell>
          <cell r="C372" t="str">
            <v/>
          </cell>
          <cell r="D372" t="str">
            <v/>
          </cell>
          <cell r="E372" t="e">
            <v>#VALUE!</v>
          </cell>
          <cell r="F372" t="e">
            <v>#VALUE!</v>
          </cell>
          <cell r="G372" t="str">
            <v/>
          </cell>
          <cell r="H372" t="str">
            <v/>
          </cell>
          <cell r="I372" t="e">
            <v>#VALUE!</v>
          </cell>
        </row>
        <row r="373">
          <cell r="A373" t="str">
            <v/>
          </cell>
          <cell r="B373" t="str">
            <v/>
          </cell>
          <cell r="C373" t="str">
            <v/>
          </cell>
          <cell r="D373" t="str">
            <v/>
          </cell>
          <cell r="E373" t="e">
            <v>#VALUE!</v>
          </cell>
          <cell r="F373" t="e">
            <v>#VALUE!</v>
          </cell>
          <cell r="G373" t="str">
            <v/>
          </cell>
          <cell r="H373" t="str">
            <v/>
          </cell>
          <cell r="I373" t="e">
            <v>#VALUE!</v>
          </cell>
        </row>
        <row r="374">
          <cell r="A374" t="str">
            <v/>
          </cell>
          <cell r="B374" t="str">
            <v/>
          </cell>
          <cell r="C374" t="str">
            <v/>
          </cell>
          <cell r="D374" t="str">
            <v/>
          </cell>
          <cell r="E374" t="e">
            <v>#VALUE!</v>
          </cell>
          <cell r="F374" t="e">
            <v>#VALUE!</v>
          </cell>
          <cell r="G374" t="str">
            <v/>
          </cell>
          <cell r="H374" t="str">
            <v/>
          </cell>
          <cell r="I374" t="e">
            <v>#VALUE!</v>
          </cell>
        </row>
        <row r="375">
          <cell r="A375" t="str">
            <v/>
          </cell>
          <cell r="B375" t="str">
            <v/>
          </cell>
          <cell r="C375" t="str">
            <v/>
          </cell>
          <cell r="D375" t="str">
            <v/>
          </cell>
          <cell r="E375" t="e">
            <v>#VALUE!</v>
          </cell>
          <cell r="F375" t="e">
            <v>#VALUE!</v>
          </cell>
          <cell r="G375" t="str">
            <v/>
          </cell>
          <cell r="H375" t="str">
            <v/>
          </cell>
          <cell r="I375" t="e">
            <v>#VALUE!</v>
          </cell>
        </row>
        <row r="376">
          <cell r="A376" t="str">
            <v/>
          </cell>
          <cell r="B376" t="str">
            <v/>
          </cell>
          <cell r="C376" t="str">
            <v/>
          </cell>
          <cell r="D376" t="str">
            <v/>
          </cell>
          <cell r="E376" t="e">
            <v>#VALUE!</v>
          </cell>
          <cell r="F376" t="e">
            <v>#VALUE!</v>
          </cell>
          <cell r="G376" t="str">
            <v/>
          </cell>
          <cell r="H376" t="str">
            <v/>
          </cell>
          <cell r="I376" t="e">
            <v>#VALUE!</v>
          </cell>
        </row>
        <row r="377">
          <cell r="A377" t="str">
            <v/>
          </cell>
          <cell r="B377" t="str">
            <v/>
          </cell>
          <cell r="C377" t="str">
            <v/>
          </cell>
          <cell r="D377" t="str">
            <v/>
          </cell>
          <cell r="E377" t="e">
            <v>#VALUE!</v>
          </cell>
          <cell r="F377" t="e">
            <v>#VALUE!</v>
          </cell>
          <cell r="G377" t="str">
            <v/>
          </cell>
          <cell r="H377" t="str">
            <v/>
          </cell>
          <cell r="I377" t="e">
            <v>#VALUE!</v>
          </cell>
        </row>
      </sheetData>
      <sheetData sheetId="9"/>
      <sheetData sheetId="10" refreshError="1"/>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sheetName val="Resumen"/>
      <sheetName val="Desglose"/>
      <sheetName val="Ctl. Tramite"/>
      <sheetName val="OFICIO"/>
      <sheetName val="Tabla de amortización"/>
      <sheetName val="Catálogo"/>
      <sheetName val="Forma E-17"/>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LHMO31"/>
      <sheetName val="caratula"/>
      <sheetName val="hoja 1"/>
      <sheetName val="hoja 2"/>
      <sheetName val="GEN1"/>
      <sheetName val="GEN2"/>
      <sheetName val="GEN3"/>
      <sheetName val="GEN4"/>
      <sheetName val="GEN5"/>
      <sheetName val="GEN6"/>
      <sheetName val="GEN7"/>
      <sheetName val="GEN8"/>
      <sheetName val="GEN9"/>
      <sheetName val="Resum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EST. FMPE-DT-751-13-4"/>
      <sheetName val="RELACION FMPE-DT-751-13-2"/>
      <sheetName val="RELACION 1"/>
      <sheetName val="RELACION 2"/>
      <sheetName val="CARATULA FMPE-DT-751-13-1"/>
      <sheetName val="PODA D PASTO"/>
      <sheetName val="CONCENTRADO RECOL."/>
      <sheetName val="RECOL.BASURA IZQ."/>
      <sheetName val="RECOL. BASURA.DER"/>
      <sheetName val="pepena basura "/>
      <sheetName val="ARROPE LAVADEROS"/>
      <sheetName val="DERRUMBES"/>
      <sheetName val="rep. GUARNICION"/>
      <sheetName val="COL. GUARNICION"/>
      <sheetName val="PINTURA BLANCA"/>
      <sheetName val="DESAZ. LAVADEROS"/>
      <sheetName val="DESAZ. CANALES"/>
      <sheetName val="FOTO BASURA"/>
      <sheetName val="FOTO BASURA (2)"/>
      <sheetName val="FOTO PODA PASTO"/>
      <sheetName val="FOTO ARROPE LAVADEROS"/>
      <sheetName val="FOTO REP. GUARNICION"/>
      <sheetName val="FOTO COL. GUARNICION"/>
      <sheetName val="FOTO DERRUMB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 val="Forma 3"/>
      <sheetName val="REFERENCIAS"/>
      <sheetName val="Forma E-7"/>
      <sheetName val="Forma E-17"/>
      <sheetName val="DESGLOSE"/>
      <sheetName val="CARATULA "/>
      <sheetName val="PRGVAL"/>
      <sheetName val="INSUMOS"/>
      <sheetName val="Programa Conc.Di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PROGPE"/>
      <sheetName val="Avalúo"/>
      <sheetName val="POR"/>
      <sheetName val="IND"/>
      <sheetName val="GEN"/>
      <sheetName val="1,2"/>
      <sheetName val="3"/>
      <sheetName val="4,5"/>
      <sheetName val="6"/>
      <sheetName val="7"/>
      <sheetName val="8"/>
      <sheetName val="9"/>
      <sheetName val="10"/>
      <sheetName val="11"/>
      <sheetName val="12(A)"/>
      <sheetName val="12(B)"/>
      <sheetName val="13"/>
      <sheetName val="14"/>
      <sheetName val="15"/>
      <sheetName val="16(A)"/>
      <sheetName val="16(B)"/>
      <sheetName val="17"/>
      <sheetName val="18"/>
      <sheetName val="19"/>
      <sheetName val="Hoja1"/>
      <sheetName val="Hoja2"/>
      <sheetName val="PRGVAL"/>
      <sheetName val="ESTIMACION 7"/>
      <sheetName val="TABLAMES"/>
      <sheetName val="Programa Conc.Dif."/>
      <sheetName val="1.6"/>
      <sheetName val="GRA. ENTR. CORTEZ"/>
      <sheetName val="DATOS "/>
      <sheetName val="Forma_E-17"/>
      <sheetName val="6a"/>
      <sheetName val="C"/>
      <sheetName val="Rel_Estim"/>
      <sheetName val="Forma_E-7"/>
      <sheetName val="Forma_1_(2)"/>
      <sheetName val="Est__Total"/>
      <sheetName val="Forma_1"/>
      <sheetName val="Forma_2"/>
      <sheetName val="Forma_3"/>
      <sheetName val="CONCENTRADO"/>
      <sheetName val="RTCO96"/>
      <sheetName val="GRAFICA FINANCIERA"/>
      <sheetName val="RES08"/>
      <sheetName val="MAN08"/>
      <sheetName val="MAQ08"/>
      <sheetName val="Forma E-7 (P)"/>
      <sheetName val="Mayo.2009"/>
      <sheetName val="SOLVENCIA"/>
    </sheetNames>
    <sheetDataSet>
      <sheetData sheetId="0" refreshError="1"/>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efreshError="1"/>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AE6B0-49BE-499B-8F83-6A5E897E60E2}">
  <sheetPr>
    <tabColor rgb="FF006666"/>
    <pageSetUpPr fitToPage="1"/>
  </sheetPr>
  <dimension ref="A1:AB134"/>
  <sheetViews>
    <sheetView showGridLines="0" tabSelected="1" view="pageBreakPreview" topLeftCell="A4" zoomScale="70" zoomScaleNormal="70" zoomScaleSheetLayoutView="70" workbookViewId="0">
      <selection activeCell="I34" sqref="I34"/>
    </sheetView>
  </sheetViews>
  <sheetFormatPr baseColWidth="10" defaultRowHeight="18" x14ac:dyDescent="0.35"/>
  <cols>
    <col min="1" max="1" width="22.7109375" style="195" customWidth="1"/>
    <col min="2" max="2" width="21" style="195" customWidth="1"/>
    <col min="3" max="3" width="36" style="195" customWidth="1"/>
    <col min="4" max="4" width="8.7109375" style="30" bestFit="1" customWidth="1"/>
    <col min="5" max="5" width="27.85546875" style="196" customWidth="1"/>
    <col min="6" max="6" width="24" style="196" customWidth="1"/>
    <col min="7" max="7" width="22.7109375" style="196" customWidth="1"/>
    <col min="8" max="8" width="24" style="196" customWidth="1"/>
    <col min="9" max="9" width="14.85546875" style="197" bestFit="1" customWidth="1"/>
    <col min="10" max="10" width="11.42578125" style="195" customWidth="1"/>
    <col min="11" max="15" width="4.7109375" style="1" customWidth="1"/>
    <col min="16" max="16" width="24.85546875" style="1" customWidth="1"/>
    <col min="17" max="17" width="28.140625" style="1" customWidth="1"/>
    <col min="18" max="18" width="23" style="1" bestFit="1" customWidth="1"/>
    <col min="19" max="19" width="25.140625" style="1" bestFit="1" customWidth="1"/>
    <col min="20" max="256" width="11.42578125" style="1"/>
    <col min="257" max="257" width="22.7109375" style="1" customWidth="1"/>
    <col min="258" max="258" width="21" style="1" customWidth="1"/>
    <col min="259" max="259" width="36" style="1" customWidth="1"/>
    <col min="260" max="260" width="8.7109375" style="1" bestFit="1" customWidth="1"/>
    <col min="261" max="261" width="27.85546875" style="1" customWidth="1"/>
    <col min="262" max="262" width="24" style="1" customWidth="1"/>
    <col min="263" max="263" width="22.7109375" style="1" customWidth="1"/>
    <col min="264" max="264" width="24" style="1" customWidth="1"/>
    <col min="265" max="265" width="14.85546875" style="1" bestFit="1" customWidth="1"/>
    <col min="266" max="266" width="11.42578125" style="1"/>
    <col min="267" max="271" width="4.7109375" style="1" customWidth="1"/>
    <col min="272" max="272" width="24.85546875" style="1" customWidth="1"/>
    <col min="273" max="273" width="28.140625" style="1" customWidth="1"/>
    <col min="274" max="274" width="23" style="1" bestFit="1" customWidth="1"/>
    <col min="275" max="275" width="25.140625" style="1" bestFit="1" customWidth="1"/>
    <col min="276" max="512" width="11.42578125" style="1"/>
    <col min="513" max="513" width="22.7109375" style="1" customWidth="1"/>
    <col min="514" max="514" width="21" style="1" customWidth="1"/>
    <col min="515" max="515" width="36" style="1" customWidth="1"/>
    <col min="516" max="516" width="8.7109375" style="1" bestFit="1" customWidth="1"/>
    <col min="517" max="517" width="27.85546875" style="1" customWidth="1"/>
    <col min="518" max="518" width="24" style="1" customWidth="1"/>
    <col min="519" max="519" width="22.7109375" style="1" customWidth="1"/>
    <col min="520" max="520" width="24" style="1" customWidth="1"/>
    <col min="521" max="521" width="14.85546875" style="1" bestFit="1" customWidth="1"/>
    <col min="522" max="522" width="11.42578125" style="1"/>
    <col min="523" max="527" width="4.7109375" style="1" customWidth="1"/>
    <col min="528" max="528" width="24.85546875" style="1" customWidth="1"/>
    <col min="529" max="529" width="28.140625" style="1" customWidth="1"/>
    <col min="530" max="530" width="23" style="1" bestFit="1" customWidth="1"/>
    <col min="531" max="531" width="25.140625" style="1" bestFit="1" customWidth="1"/>
    <col min="532" max="768" width="11.42578125" style="1"/>
    <col min="769" max="769" width="22.7109375" style="1" customWidth="1"/>
    <col min="770" max="770" width="21" style="1" customWidth="1"/>
    <col min="771" max="771" width="36" style="1" customWidth="1"/>
    <col min="772" max="772" width="8.7109375" style="1" bestFit="1" customWidth="1"/>
    <col min="773" max="773" width="27.85546875" style="1" customWidth="1"/>
    <col min="774" max="774" width="24" style="1" customWidth="1"/>
    <col min="775" max="775" width="22.7109375" style="1" customWidth="1"/>
    <col min="776" max="776" width="24" style="1" customWidth="1"/>
    <col min="777" max="777" width="14.85546875" style="1" bestFit="1" customWidth="1"/>
    <col min="778" max="778" width="11.42578125" style="1"/>
    <col min="779" max="783" width="4.7109375" style="1" customWidth="1"/>
    <col min="784" max="784" width="24.85546875" style="1" customWidth="1"/>
    <col min="785" max="785" width="28.140625" style="1" customWidth="1"/>
    <col min="786" max="786" width="23" style="1" bestFit="1" customWidth="1"/>
    <col min="787" max="787" width="25.140625" style="1" bestFit="1" customWidth="1"/>
    <col min="788" max="1024" width="11.42578125" style="1"/>
    <col min="1025" max="1025" width="22.7109375" style="1" customWidth="1"/>
    <col min="1026" max="1026" width="21" style="1" customWidth="1"/>
    <col min="1027" max="1027" width="36" style="1" customWidth="1"/>
    <col min="1028" max="1028" width="8.7109375" style="1" bestFit="1" customWidth="1"/>
    <col min="1029" max="1029" width="27.85546875" style="1" customWidth="1"/>
    <col min="1030" max="1030" width="24" style="1" customWidth="1"/>
    <col min="1031" max="1031" width="22.7109375" style="1" customWidth="1"/>
    <col min="1032" max="1032" width="24" style="1" customWidth="1"/>
    <col min="1033" max="1033" width="14.85546875" style="1" bestFit="1" customWidth="1"/>
    <col min="1034" max="1034" width="11.42578125" style="1"/>
    <col min="1035" max="1039" width="4.7109375" style="1" customWidth="1"/>
    <col min="1040" max="1040" width="24.85546875" style="1" customWidth="1"/>
    <col min="1041" max="1041" width="28.140625" style="1" customWidth="1"/>
    <col min="1042" max="1042" width="23" style="1" bestFit="1" customWidth="1"/>
    <col min="1043" max="1043" width="25.140625" style="1" bestFit="1" customWidth="1"/>
    <col min="1044" max="1280" width="11.42578125" style="1"/>
    <col min="1281" max="1281" width="22.7109375" style="1" customWidth="1"/>
    <col min="1282" max="1282" width="21" style="1" customWidth="1"/>
    <col min="1283" max="1283" width="36" style="1" customWidth="1"/>
    <col min="1284" max="1284" width="8.7109375" style="1" bestFit="1" customWidth="1"/>
    <col min="1285" max="1285" width="27.85546875" style="1" customWidth="1"/>
    <col min="1286" max="1286" width="24" style="1" customWidth="1"/>
    <col min="1287" max="1287" width="22.7109375" style="1" customWidth="1"/>
    <col min="1288" max="1288" width="24" style="1" customWidth="1"/>
    <col min="1289" max="1289" width="14.85546875" style="1" bestFit="1" customWidth="1"/>
    <col min="1290" max="1290" width="11.42578125" style="1"/>
    <col min="1291" max="1295" width="4.7109375" style="1" customWidth="1"/>
    <col min="1296" max="1296" width="24.85546875" style="1" customWidth="1"/>
    <col min="1297" max="1297" width="28.140625" style="1" customWidth="1"/>
    <col min="1298" max="1298" width="23" style="1" bestFit="1" customWidth="1"/>
    <col min="1299" max="1299" width="25.140625" style="1" bestFit="1" customWidth="1"/>
    <col min="1300" max="1536" width="11.42578125" style="1"/>
    <col min="1537" max="1537" width="22.7109375" style="1" customWidth="1"/>
    <col min="1538" max="1538" width="21" style="1" customWidth="1"/>
    <col min="1539" max="1539" width="36" style="1" customWidth="1"/>
    <col min="1540" max="1540" width="8.7109375" style="1" bestFit="1" customWidth="1"/>
    <col min="1541" max="1541" width="27.85546875" style="1" customWidth="1"/>
    <col min="1542" max="1542" width="24" style="1" customWidth="1"/>
    <col min="1543" max="1543" width="22.7109375" style="1" customWidth="1"/>
    <col min="1544" max="1544" width="24" style="1" customWidth="1"/>
    <col min="1545" max="1545" width="14.85546875" style="1" bestFit="1" customWidth="1"/>
    <col min="1546" max="1546" width="11.42578125" style="1"/>
    <col min="1547" max="1551" width="4.7109375" style="1" customWidth="1"/>
    <col min="1552" max="1552" width="24.85546875" style="1" customWidth="1"/>
    <col min="1553" max="1553" width="28.140625" style="1" customWidth="1"/>
    <col min="1554" max="1554" width="23" style="1" bestFit="1" customWidth="1"/>
    <col min="1555" max="1555" width="25.140625" style="1" bestFit="1" customWidth="1"/>
    <col min="1556" max="1792" width="11.42578125" style="1"/>
    <col min="1793" max="1793" width="22.7109375" style="1" customWidth="1"/>
    <col min="1794" max="1794" width="21" style="1" customWidth="1"/>
    <col min="1795" max="1795" width="36" style="1" customWidth="1"/>
    <col min="1796" max="1796" width="8.7109375" style="1" bestFit="1" customWidth="1"/>
    <col min="1797" max="1797" width="27.85546875" style="1" customWidth="1"/>
    <col min="1798" max="1798" width="24" style="1" customWidth="1"/>
    <col min="1799" max="1799" width="22.7109375" style="1" customWidth="1"/>
    <col min="1800" max="1800" width="24" style="1" customWidth="1"/>
    <col min="1801" max="1801" width="14.85546875" style="1" bestFit="1" customWidth="1"/>
    <col min="1802" max="1802" width="11.42578125" style="1"/>
    <col min="1803" max="1807" width="4.7109375" style="1" customWidth="1"/>
    <col min="1808" max="1808" width="24.85546875" style="1" customWidth="1"/>
    <col min="1809" max="1809" width="28.140625" style="1" customWidth="1"/>
    <col min="1810" max="1810" width="23" style="1" bestFit="1" customWidth="1"/>
    <col min="1811" max="1811" width="25.140625" style="1" bestFit="1" customWidth="1"/>
    <col min="1812" max="2048" width="11.42578125" style="1"/>
    <col min="2049" max="2049" width="22.7109375" style="1" customWidth="1"/>
    <col min="2050" max="2050" width="21" style="1" customWidth="1"/>
    <col min="2051" max="2051" width="36" style="1" customWidth="1"/>
    <col min="2052" max="2052" width="8.7109375" style="1" bestFit="1" customWidth="1"/>
    <col min="2053" max="2053" width="27.85546875" style="1" customWidth="1"/>
    <col min="2054" max="2054" width="24" style="1" customWidth="1"/>
    <col min="2055" max="2055" width="22.7109375" style="1" customWidth="1"/>
    <col min="2056" max="2056" width="24" style="1" customWidth="1"/>
    <col min="2057" max="2057" width="14.85546875" style="1" bestFit="1" customWidth="1"/>
    <col min="2058" max="2058" width="11.42578125" style="1"/>
    <col min="2059" max="2063" width="4.7109375" style="1" customWidth="1"/>
    <col min="2064" max="2064" width="24.85546875" style="1" customWidth="1"/>
    <col min="2065" max="2065" width="28.140625" style="1" customWidth="1"/>
    <col min="2066" max="2066" width="23" style="1" bestFit="1" customWidth="1"/>
    <col min="2067" max="2067" width="25.140625" style="1" bestFit="1" customWidth="1"/>
    <col min="2068" max="2304" width="11.42578125" style="1"/>
    <col min="2305" max="2305" width="22.7109375" style="1" customWidth="1"/>
    <col min="2306" max="2306" width="21" style="1" customWidth="1"/>
    <col min="2307" max="2307" width="36" style="1" customWidth="1"/>
    <col min="2308" max="2308" width="8.7109375" style="1" bestFit="1" customWidth="1"/>
    <col min="2309" max="2309" width="27.85546875" style="1" customWidth="1"/>
    <col min="2310" max="2310" width="24" style="1" customWidth="1"/>
    <col min="2311" max="2311" width="22.7109375" style="1" customWidth="1"/>
    <col min="2312" max="2312" width="24" style="1" customWidth="1"/>
    <col min="2313" max="2313" width="14.85546875" style="1" bestFit="1" customWidth="1"/>
    <col min="2314" max="2314" width="11.42578125" style="1"/>
    <col min="2315" max="2319" width="4.7109375" style="1" customWidth="1"/>
    <col min="2320" max="2320" width="24.85546875" style="1" customWidth="1"/>
    <col min="2321" max="2321" width="28.140625" style="1" customWidth="1"/>
    <col min="2322" max="2322" width="23" style="1" bestFit="1" customWidth="1"/>
    <col min="2323" max="2323" width="25.140625" style="1" bestFit="1" customWidth="1"/>
    <col min="2324" max="2560" width="11.42578125" style="1"/>
    <col min="2561" max="2561" width="22.7109375" style="1" customWidth="1"/>
    <col min="2562" max="2562" width="21" style="1" customWidth="1"/>
    <col min="2563" max="2563" width="36" style="1" customWidth="1"/>
    <col min="2564" max="2564" width="8.7109375" style="1" bestFit="1" customWidth="1"/>
    <col min="2565" max="2565" width="27.85546875" style="1" customWidth="1"/>
    <col min="2566" max="2566" width="24" style="1" customWidth="1"/>
    <col min="2567" max="2567" width="22.7109375" style="1" customWidth="1"/>
    <col min="2568" max="2568" width="24" style="1" customWidth="1"/>
    <col min="2569" max="2569" width="14.85546875" style="1" bestFit="1" customWidth="1"/>
    <col min="2570" max="2570" width="11.42578125" style="1"/>
    <col min="2571" max="2575" width="4.7109375" style="1" customWidth="1"/>
    <col min="2576" max="2576" width="24.85546875" style="1" customWidth="1"/>
    <col min="2577" max="2577" width="28.140625" style="1" customWidth="1"/>
    <col min="2578" max="2578" width="23" style="1" bestFit="1" customWidth="1"/>
    <col min="2579" max="2579" width="25.140625" style="1" bestFit="1" customWidth="1"/>
    <col min="2580" max="2816" width="11.42578125" style="1"/>
    <col min="2817" max="2817" width="22.7109375" style="1" customWidth="1"/>
    <col min="2818" max="2818" width="21" style="1" customWidth="1"/>
    <col min="2819" max="2819" width="36" style="1" customWidth="1"/>
    <col min="2820" max="2820" width="8.7109375" style="1" bestFit="1" customWidth="1"/>
    <col min="2821" max="2821" width="27.85546875" style="1" customWidth="1"/>
    <col min="2822" max="2822" width="24" style="1" customWidth="1"/>
    <col min="2823" max="2823" width="22.7109375" style="1" customWidth="1"/>
    <col min="2824" max="2824" width="24" style="1" customWidth="1"/>
    <col min="2825" max="2825" width="14.85546875" style="1" bestFit="1" customWidth="1"/>
    <col min="2826" max="2826" width="11.42578125" style="1"/>
    <col min="2827" max="2831" width="4.7109375" style="1" customWidth="1"/>
    <col min="2832" max="2832" width="24.85546875" style="1" customWidth="1"/>
    <col min="2833" max="2833" width="28.140625" style="1" customWidth="1"/>
    <col min="2834" max="2834" width="23" style="1" bestFit="1" customWidth="1"/>
    <col min="2835" max="2835" width="25.140625" style="1" bestFit="1" customWidth="1"/>
    <col min="2836" max="3072" width="11.42578125" style="1"/>
    <col min="3073" max="3073" width="22.7109375" style="1" customWidth="1"/>
    <col min="3074" max="3074" width="21" style="1" customWidth="1"/>
    <col min="3075" max="3075" width="36" style="1" customWidth="1"/>
    <col min="3076" max="3076" width="8.7109375" style="1" bestFit="1" customWidth="1"/>
    <col min="3077" max="3077" width="27.85546875" style="1" customWidth="1"/>
    <col min="3078" max="3078" width="24" style="1" customWidth="1"/>
    <col min="3079" max="3079" width="22.7109375" style="1" customWidth="1"/>
    <col min="3080" max="3080" width="24" style="1" customWidth="1"/>
    <col min="3081" max="3081" width="14.85546875" style="1" bestFit="1" customWidth="1"/>
    <col min="3082" max="3082" width="11.42578125" style="1"/>
    <col min="3083" max="3087" width="4.7109375" style="1" customWidth="1"/>
    <col min="3088" max="3088" width="24.85546875" style="1" customWidth="1"/>
    <col min="3089" max="3089" width="28.140625" style="1" customWidth="1"/>
    <col min="3090" max="3090" width="23" style="1" bestFit="1" customWidth="1"/>
    <col min="3091" max="3091" width="25.140625" style="1" bestFit="1" customWidth="1"/>
    <col min="3092" max="3328" width="11.42578125" style="1"/>
    <col min="3329" max="3329" width="22.7109375" style="1" customWidth="1"/>
    <col min="3330" max="3330" width="21" style="1" customWidth="1"/>
    <col min="3331" max="3331" width="36" style="1" customWidth="1"/>
    <col min="3332" max="3332" width="8.7109375" style="1" bestFit="1" customWidth="1"/>
    <col min="3333" max="3333" width="27.85546875" style="1" customWidth="1"/>
    <col min="3334" max="3334" width="24" style="1" customWidth="1"/>
    <col min="3335" max="3335" width="22.7109375" style="1" customWidth="1"/>
    <col min="3336" max="3336" width="24" style="1" customWidth="1"/>
    <col min="3337" max="3337" width="14.85546875" style="1" bestFit="1" customWidth="1"/>
    <col min="3338" max="3338" width="11.42578125" style="1"/>
    <col min="3339" max="3343" width="4.7109375" style="1" customWidth="1"/>
    <col min="3344" max="3344" width="24.85546875" style="1" customWidth="1"/>
    <col min="3345" max="3345" width="28.140625" style="1" customWidth="1"/>
    <col min="3346" max="3346" width="23" style="1" bestFit="1" customWidth="1"/>
    <col min="3347" max="3347" width="25.140625" style="1" bestFit="1" customWidth="1"/>
    <col min="3348" max="3584" width="11.42578125" style="1"/>
    <col min="3585" max="3585" width="22.7109375" style="1" customWidth="1"/>
    <col min="3586" max="3586" width="21" style="1" customWidth="1"/>
    <col min="3587" max="3587" width="36" style="1" customWidth="1"/>
    <col min="3588" max="3588" width="8.7109375" style="1" bestFit="1" customWidth="1"/>
    <col min="3589" max="3589" width="27.85546875" style="1" customWidth="1"/>
    <col min="3590" max="3590" width="24" style="1" customWidth="1"/>
    <col min="3591" max="3591" width="22.7109375" style="1" customWidth="1"/>
    <col min="3592" max="3592" width="24" style="1" customWidth="1"/>
    <col min="3593" max="3593" width="14.85546875" style="1" bestFit="1" customWidth="1"/>
    <col min="3594" max="3594" width="11.42578125" style="1"/>
    <col min="3595" max="3599" width="4.7109375" style="1" customWidth="1"/>
    <col min="3600" max="3600" width="24.85546875" style="1" customWidth="1"/>
    <col min="3601" max="3601" width="28.140625" style="1" customWidth="1"/>
    <col min="3602" max="3602" width="23" style="1" bestFit="1" customWidth="1"/>
    <col min="3603" max="3603" width="25.140625" style="1" bestFit="1" customWidth="1"/>
    <col min="3604" max="3840" width="11.42578125" style="1"/>
    <col min="3841" max="3841" width="22.7109375" style="1" customWidth="1"/>
    <col min="3842" max="3842" width="21" style="1" customWidth="1"/>
    <col min="3843" max="3843" width="36" style="1" customWidth="1"/>
    <col min="3844" max="3844" width="8.7109375" style="1" bestFit="1" customWidth="1"/>
    <col min="3845" max="3845" width="27.85546875" style="1" customWidth="1"/>
    <col min="3846" max="3846" width="24" style="1" customWidth="1"/>
    <col min="3847" max="3847" width="22.7109375" style="1" customWidth="1"/>
    <col min="3848" max="3848" width="24" style="1" customWidth="1"/>
    <col min="3849" max="3849" width="14.85546875" style="1" bestFit="1" customWidth="1"/>
    <col min="3850" max="3850" width="11.42578125" style="1"/>
    <col min="3851" max="3855" width="4.7109375" style="1" customWidth="1"/>
    <col min="3856" max="3856" width="24.85546875" style="1" customWidth="1"/>
    <col min="3857" max="3857" width="28.140625" style="1" customWidth="1"/>
    <col min="3858" max="3858" width="23" style="1" bestFit="1" customWidth="1"/>
    <col min="3859" max="3859" width="25.140625" style="1" bestFit="1" customWidth="1"/>
    <col min="3860" max="4096" width="11.42578125" style="1"/>
    <col min="4097" max="4097" width="22.7109375" style="1" customWidth="1"/>
    <col min="4098" max="4098" width="21" style="1" customWidth="1"/>
    <col min="4099" max="4099" width="36" style="1" customWidth="1"/>
    <col min="4100" max="4100" width="8.7109375" style="1" bestFit="1" customWidth="1"/>
    <col min="4101" max="4101" width="27.85546875" style="1" customWidth="1"/>
    <col min="4102" max="4102" width="24" style="1" customWidth="1"/>
    <col min="4103" max="4103" width="22.7109375" style="1" customWidth="1"/>
    <col min="4104" max="4104" width="24" style="1" customWidth="1"/>
    <col min="4105" max="4105" width="14.85546875" style="1" bestFit="1" customWidth="1"/>
    <col min="4106" max="4106" width="11.42578125" style="1"/>
    <col min="4107" max="4111" width="4.7109375" style="1" customWidth="1"/>
    <col min="4112" max="4112" width="24.85546875" style="1" customWidth="1"/>
    <col min="4113" max="4113" width="28.140625" style="1" customWidth="1"/>
    <col min="4114" max="4114" width="23" style="1" bestFit="1" customWidth="1"/>
    <col min="4115" max="4115" width="25.140625" style="1" bestFit="1" customWidth="1"/>
    <col min="4116" max="4352" width="11.42578125" style="1"/>
    <col min="4353" max="4353" width="22.7109375" style="1" customWidth="1"/>
    <col min="4354" max="4354" width="21" style="1" customWidth="1"/>
    <col min="4355" max="4355" width="36" style="1" customWidth="1"/>
    <col min="4356" max="4356" width="8.7109375" style="1" bestFit="1" customWidth="1"/>
    <col min="4357" max="4357" width="27.85546875" style="1" customWidth="1"/>
    <col min="4358" max="4358" width="24" style="1" customWidth="1"/>
    <col min="4359" max="4359" width="22.7109375" style="1" customWidth="1"/>
    <col min="4360" max="4360" width="24" style="1" customWidth="1"/>
    <col min="4361" max="4361" width="14.85546875" style="1" bestFit="1" customWidth="1"/>
    <col min="4362" max="4362" width="11.42578125" style="1"/>
    <col min="4363" max="4367" width="4.7109375" style="1" customWidth="1"/>
    <col min="4368" max="4368" width="24.85546875" style="1" customWidth="1"/>
    <col min="4369" max="4369" width="28.140625" style="1" customWidth="1"/>
    <col min="4370" max="4370" width="23" style="1" bestFit="1" customWidth="1"/>
    <col min="4371" max="4371" width="25.140625" style="1" bestFit="1" customWidth="1"/>
    <col min="4372" max="4608" width="11.42578125" style="1"/>
    <col min="4609" max="4609" width="22.7109375" style="1" customWidth="1"/>
    <col min="4610" max="4610" width="21" style="1" customWidth="1"/>
    <col min="4611" max="4611" width="36" style="1" customWidth="1"/>
    <col min="4612" max="4612" width="8.7109375" style="1" bestFit="1" customWidth="1"/>
    <col min="4613" max="4613" width="27.85546875" style="1" customWidth="1"/>
    <col min="4614" max="4614" width="24" style="1" customWidth="1"/>
    <col min="4615" max="4615" width="22.7109375" style="1" customWidth="1"/>
    <col min="4616" max="4616" width="24" style="1" customWidth="1"/>
    <col min="4617" max="4617" width="14.85546875" style="1" bestFit="1" customWidth="1"/>
    <col min="4618" max="4618" width="11.42578125" style="1"/>
    <col min="4619" max="4623" width="4.7109375" style="1" customWidth="1"/>
    <col min="4624" max="4624" width="24.85546875" style="1" customWidth="1"/>
    <col min="4625" max="4625" width="28.140625" style="1" customWidth="1"/>
    <col min="4626" max="4626" width="23" style="1" bestFit="1" customWidth="1"/>
    <col min="4627" max="4627" width="25.140625" style="1" bestFit="1" customWidth="1"/>
    <col min="4628" max="4864" width="11.42578125" style="1"/>
    <col min="4865" max="4865" width="22.7109375" style="1" customWidth="1"/>
    <col min="4866" max="4866" width="21" style="1" customWidth="1"/>
    <col min="4867" max="4867" width="36" style="1" customWidth="1"/>
    <col min="4868" max="4868" width="8.7109375" style="1" bestFit="1" customWidth="1"/>
    <col min="4869" max="4869" width="27.85546875" style="1" customWidth="1"/>
    <col min="4870" max="4870" width="24" style="1" customWidth="1"/>
    <col min="4871" max="4871" width="22.7109375" style="1" customWidth="1"/>
    <col min="4872" max="4872" width="24" style="1" customWidth="1"/>
    <col min="4873" max="4873" width="14.85546875" style="1" bestFit="1" customWidth="1"/>
    <col min="4874" max="4874" width="11.42578125" style="1"/>
    <col min="4875" max="4879" width="4.7109375" style="1" customWidth="1"/>
    <col min="4880" max="4880" width="24.85546875" style="1" customWidth="1"/>
    <col min="4881" max="4881" width="28.140625" style="1" customWidth="1"/>
    <col min="4882" max="4882" width="23" style="1" bestFit="1" customWidth="1"/>
    <col min="4883" max="4883" width="25.140625" style="1" bestFit="1" customWidth="1"/>
    <col min="4884" max="5120" width="11.42578125" style="1"/>
    <col min="5121" max="5121" width="22.7109375" style="1" customWidth="1"/>
    <col min="5122" max="5122" width="21" style="1" customWidth="1"/>
    <col min="5123" max="5123" width="36" style="1" customWidth="1"/>
    <col min="5124" max="5124" width="8.7109375" style="1" bestFit="1" customWidth="1"/>
    <col min="5125" max="5125" width="27.85546875" style="1" customWidth="1"/>
    <col min="5126" max="5126" width="24" style="1" customWidth="1"/>
    <col min="5127" max="5127" width="22.7109375" style="1" customWidth="1"/>
    <col min="5128" max="5128" width="24" style="1" customWidth="1"/>
    <col min="5129" max="5129" width="14.85546875" style="1" bestFit="1" customWidth="1"/>
    <col min="5130" max="5130" width="11.42578125" style="1"/>
    <col min="5131" max="5135" width="4.7109375" style="1" customWidth="1"/>
    <col min="5136" max="5136" width="24.85546875" style="1" customWidth="1"/>
    <col min="5137" max="5137" width="28.140625" style="1" customWidth="1"/>
    <col min="5138" max="5138" width="23" style="1" bestFit="1" customWidth="1"/>
    <col min="5139" max="5139" width="25.140625" style="1" bestFit="1" customWidth="1"/>
    <col min="5140" max="5376" width="11.42578125" style="1"/>
    <col min="5377" max="5377" width="22.7109375" style="1" customWidth="1"/>
    <col min="5378" max="5378" width="21" style="1" customWidth="1"/>
    <col min="5379" max="5379" width="36" style="1" customWidth="1"/>
    <col min="5380" max="5380" width="8.7109375" style="1" bestFit="1" customWidth="1"/>
    <col min="5381" max="5381" width="27.85546875" style="1" customWidth="1"/>
    <col min="5382" max="5382" width="24" style="1" customWidth="1"/>
    <col min="5383" max="5383" width="22.7109375" style="1" customWidth="1"/>
    <col min="5384" max="5384" width="24" style="1" customWidth="1"/>
    <col min="5385" max="5385" width="14.85546875" style="1" bestFit="1" customWidth="1"/>
    <col min="5386" max="5386" width="11.42578125" style="1"/>
    <col min="5387" max="5391" width="4.7109375" style="1" customWidth="1"/>
    <col min="5392" max="5392" width="24.85546875" style="1" customWidth="1"/>
    <col min="5393" max="5393" width="28.140625" style="1" customWidth="1"/>
    <col min="5394" max="5394" width="23" style="1" bestFit="1" customWidth="1"/>
    <col min="5395" max="5395" width="25.140625" style="1" bestFit="1" customWidth="1"/>
    <col min="5396" max="5632" width="11.42578125" style="1"/>
    <col min="5633" max="5633" width="22.7109375" style="1" customWidth="1"/>
    <col min="5634" max="5634" width="21" style="1" customWidth="1"/>
    <col min="5635" max="5635" width="36" style="1" customWidth="1"/>
    <col min="5636" max="5636" width="8.7109375" style="1" bestFit="1" customWidth="1"/>
    <col min="5637" max="5637" width="27.85546875" style="1" customWidth="1"/>
    <col min="5638" max="5638" width="24" style="1" customWidth="1"/>
    <col min="5639" max="5639" width="22.7109375" style="1" customWidth="1"/>
    <col min="5640" max="5640" width="24" style="1" customWidth="1"/>
    <col min="5641" max="5641" width="14.85546875" style="1" bestFit="1" customWidth="1"/>
    <col min="5642" max="5642" width="11.42578125" style="1"/>
    <col min="5643" max="5647" width="4.7109375" style="1" customWidth="1"/>
    <col min="5648" max="5648" width="24.85546875" style="1" customWidth="1"/>
    <col min="5649" max="5649" width="28.140625" style="1" customWidth="1"/>
    <col min="5650" max="5650" width="23" style="1" bestFit="1" customWidth="1"/>
    <col min="5651" max="5651" width="25.140625" style="1" bestFit="1" customWidth="1"/>
    <col min="5652" max="5888" width="11.42578125" style="1"/>
    <col min="5889" max="5889" width="22.7109375" style="1" customWidth="1"/>
    <col min="5890" max="5890" width="21" style="1" customWidth="1"/>
    <col min="5891" max="5891" width="36" style="1" customWidth="1"/>
    <col min="5892" max="5892" width="8.7109375" style="1" bestFit="1" customWidth="1"/>
    <col min="5893" max="5893" width="27.85546875" style="1" customWidth="1"/>
    <col min="5894" max="5894" width="24" style="1" customWidth="1"/>
    <col min="5895" max="5895" width="22.7109375" style="1" customWidth="1"/>
    <col min="5896" max="5896" width="24" style="1" customWidth="1"/>
    <col min="5897" max="5897" width="14.85546875" style="1" bestFit="1" customWidth="1"/>
    <col min="5898" max="5898" width="11.42578125" style="1"/>
    <col min="5899" max="5903" width="4.7109375" style="1" customWidth="1"/>
    <col min="5904" max="5904" width="24.85546875" style="1" customWidth="1"/>
    <col min="5905" max="5905" width="28.140625" style="1" customWidth="1"/>
    <col min="5906" max="5906" width="23" style="1" bestFit="1" customWidth="1"/>
    <col min="5907" max="5907" width="25.140625" style="1" bestFit="1" customWidth="1"/>
    <col min="5908" max="6144" width="11.42578125" style="1"/>
    <col min="6145" max="6145" width="22.7109375" style="1" customWidth="1"/>
    <col min="6146" max="6146" width="21" style="1" customWidth="1"/>
    <col min="6147" max="6147" width="36" style="1" customWidth="1"/>
    <col min="6148" max="6148" width="8.7109375" style="1" bestFit="1" customWidth="1"/>
    <col min="6149" max="6149" width="27.85546875" style="1" customWidth="1"/>
    <col min="6150" max="6150" width="24" style="1" customWidth="1"/>
    <col min="6151" max="6151" width="22.7109375" style="1" customWidth="1"/>
    <col min="6152" max="6152" width="24" style="1" customWidth="1"/>
    <col min="6153" max="6153" width="14.85546875" style="1" bestFit="1" customWidth="1"/>
    <col min="6154" max="6154" width="11.42578125" style="1"/>
    <col min="6155" max="6159" width="4.7109375" style="1" customWidth="1"/>
    <col min="6160" max="6160" width="24.85546875" style="1" customWidth="1"/>
    <col min="6161" max="6161" width="28.140625" style="1" customWidth="1"/>
    <col min="6162" max="6162" width="23" style="1" bestFit="1" customWidth="1"/>
    <col min="6163" max="6163" width="25.140625" style="1" bestFit="1" customWidth="1"/>
    <col min="6164" max="6400" width="11.42578125" style="1"/>
    <col min="6401" max="6401" width="22.7109375" style="1" customWidth="1"/>
    <col min="6402" max="6402" width="21" style="1" customWidth="1"/>
    <col min="6403" max="6403" width="36" style="1" customWidth="1"/>
    <col min="6404" max="6404" width="8.7109375" style="1" bestFit="1" customWidth="1"/>
    <col min="6405" max="6405" width="27.85546875" style="1" customWidth="1"/>
    <col min="6406" max="6406" width="24" style="1" customWidth="1"/>
    <col min="6407" max="6407" width="22.7109375" style="1" customWidth="1"/>
    <col min="6408" max="6408" width="24" style="1" customWidth="1"/>
    <col min="6409" max="6409" width="14.85546875" style="1" bestFit="1" customWidth="1"/>
    <col min="6410" max="6410" width="11.42578125" style="1"/>
    <col min="6411" max="6415" width="4.7109375" style="1" customWidth="1"/>
    <col min="6416" max="6416" width="24.85546875" style="1" customWidth="1"/>
    <col min="6417" max="6417" width="28.140625" style="1" customWidth="1"/>
    <col min="6418" max="6418" width="23" style="1" bestFit="1" customWidth="1"/>
    <col min="6419" max="6419" width="25.140625" style="1" bestFit="1" customWidth="1"/>
    <col min="6420" max="6656" width="11.42578125" style="1"/>
    <col min="6657" max="6657" width="22.7109375" style="1" customWidth="1"/>
    <col min="6658" max="6658" width="21" style="1" customWidth="1"/>
    <col min="6659" max="6659" width="36" style="1" customWidth="1"/>
    <col min="6660" max="6660" width="8.7109375" style="1" bestFit="1" customWidth="1"/>
    <col min="6661" max="6661" width="27.85546875" style="1" customWidth="1"/>
    <col min="6662" max="6662" width="24" style="1" customWidth="1"/>
    <col min="6663" max="6663" width="22.7109375" style="1" customWidth="1"/>
    <col min="6664" max="6664" width="24" style="1" customWidth="1"/>
    <col min="6665" max="6665" width="14.85546875" style="1" bestFit="1" customWidth="1"/>
    <col min="6666" max="6666" width="11.42578125" style="1"/>
    <col min="6667" max="6671" width="4.7109375" style="1" customWidth="1"/>
    <col min="6672" max="6672" width="24.85546875" style="1" customWidth="1"/>
    <col min="6673" max="6673" width="28.140625" style="1" customWidth="1"/>
    <col min="6674" max="6674" width="23" style="1" bestFit="1" customWidth="1"/>
    <col min="6675" max="6675" width="25.140625" style="1" bestFit="1" customWidth="1"/>
    <col min="6676" max="6912" width="11.42578125" style="1"/>
    <col min="6913" max="6913" width="22.7109375" style="1" customWidth="1"/>
    <col min="6914" max="6914" width="21" style="1" customWidth="1"/>
    <col min="6915" max="6915" width="36" style="1" customWidth="1"/>
    <col min="6916" max="6916" width="8.7109375" style="1" bestFit="1" customWidth="1"/>
    <col min="6917" max="6917" width="27.85546875" style="1" customWidth="1"/>
    <col min="6918" max="6918" width="24" style="1" customWidth="1"/>
    <col min="6919" max="6919" width="22.7109375" style="1" customWidth="1"/>
    <col min="6920" max="6920" width="24" style="1" customWidth="1"/>
    <col min="6921" max="6921" width="14.85546875" style="1" bestFit="1" customWidth="1"/>
    <col min="6922" max="6922" width="11.42578125" style="1"/>
    <col min="6923" max="6927" width="4.7109375" style="1" customWidth="1"/>
    <col min="6928" max="6928" width="24.85546875" style="1" customWidth="1"/>
    <col min="6929" max="6929" width="28.140625" style="1" customWidth="1"/>
    <col min="6930" max="6930" width="23" style="1" bestFit="1" customWidth="1"/>
    <col min="6931" max="6931" width="25.140625" style="1" bestFit="1" customWidth="1"/>
    <col min="6932" max="7168" width="11.42578125" style="1"/>
    <col min="7169" max="7169" width="22.7109375" style="1" customWidth="1"/>
    <col min="7170" max="7170" width="21" style="1" customWidth="1"/>
    <col min="7171" max="7171" width="36" style="1" customWidth="1"/>
    <col min="7172" max="7172" width="8.7109375" style="1" bestFit="1" customWidth="1"/>
    <col min="7173" max="7173" width="27.85546875" style="1" customWidth="1"/>
    <col min="7174" max="7174" width="24" style="1" customWidth="1"/>
    <col min="7175" max="7175" width="22.7109375" style="1" customWidth="1"/>
    <col min="7176" max="7176" width="24" style="1" customWidth="1"/>
    <col min="7177" max="7177" width="14.85546875" style="1" bestFit="1" customWidth="1"/>
    <col min="7178" max="7178" width="11.42578125" style="1"/>
    <col min="7179" max="7183" width="4.7109375" style="1" customWidth="1"/>
    <col min="7184" max="7184" width="24.85546875" style="1" customWidth="1"/>
    <col min="7185" max="7185" width="28.140625" style="1" customWidth="1"/>
    <col min="7186" max="7186" width="23" style="1" bestFit="1" customWidth="1"/>
    <col min="7187" max="7187" width="25.140625" style="1" bestFit="1" customWidth="1"/>
    <col min="7188" max="7424" width="11.42578125" style="1"/>
    <col min="7425" max="7425" width="22.7109375" style="1" customWidth="1"/>
    <col min="7426" max="7426" width="21" style="1" customWidth="1"/>
    <col min="7427" max="7427" width="36" style="1" customWidth="1"/>
    <col min="7428" max="7428" width="8.7109375" style="1" bestFit="1" customWidth="1"/>
    <col min="7429" max="7429" width="27.85546875" style="1" customWidth="1"/>
    <col min="7430" max="7430" width="24" style="1" customWidth="1"/>
    <col min="7431" max="7431" width="22.7109375" style="1" customWidth="1"/>
    <col min="7432" max="7432" width="24" style="1" customWidth="1"/>
    <col min="7433" max="7433" width="14.85546875" style="1" bestFit="1" customWidth="1"/>
    <col min="7434" max="7434" width="11.42578125" style="1"/>
    <col min="7435" max="7439" width="4.7109375" style="1" customWidth="1"/>
    <col min="7440" max="7440" width="24.85546875" style="1" customWidth="1"/>
    <col min="7441" max="7441" width="28.140625" style="1" customWidth="1"/>
    <col min="7442" max="7442" width="23" style="1" bestFit="1" customWidth="1"/>
    <col min="7443" max="7443" width="25.140625" style="1" bestFit="1" customWidth="1"/>
    <col min="7444" max="7680" width="11.42578125" style="1"/>
    <col min="7681" max="7681" width="22.7109375" style="1" customWidth="1"/>
    <col min="7682" max="7682" width="21" style="1" customWidth="1"/>
    <col min="7683" max="7683" width="36" style="1" customWidth="1"/>
    <col min="7684" max="7684" width="8.7109375" style="1" bestFit="1" customWidth="1"/>
    <col min="7685" max="7685" width="27.85546875" style="1" customWidth="1"/>
    <col min="7686" max="7686" width="24" style="1" customWidth="1"/>
    <col min="7687" max="7687" width="22.7109375" style="1" customWidth="1"/>
    <col min="7688" max="7688" width="24" style="1" customWidth="1"/>
    <col min="7689" max="7689" width="14.85546875" style="1" bestFit="1" customWidth="1"/>
    <col min="7690" max="7690" width="11.42578125" style="1"/>
    <col min="7691" max="7695" width="4.7109375" style="1" customWidth="1"/>
    <col min="7696" max="7696" width="24.85546875" style="1" customWidth="1"/>
    <col min="7697" max="7697" width="28.140625" style="1" customWidth="1"/>
    <col min="7698" max="7698" width="23" style="1" bestFit="1" customWidth="1"/>
    <col min="7699" max="7699" width="25.140625" style="1" bestFit="1" customWidth="1"/>
    <col min="7700" max="7936" width="11.42578125" style="1"/>
    <col min="7937" max="7937" width="22.7109375" style="1" customWidth="1"/>
    <col min="7938" max="7938" width="21" style="1" customWidth="1"/>
    <col min="7939" max="7939" width="36" style="1" customWidth="1"/>
    <col min="7940" max="7940" width="8.7109375" style="1" bestFit="1" customWidth="1"/>
    <col min="7941" max="7941" width="27.85546875" style="1" customWidth="1"/>
    <col min="7942" max="7942" width="24" style="1" customWidth="1"/>
    <col min="7943" max="7943" width="22.7109375" style="1" customWidth="1"/>
    <col min="7944" max="7944" width="24" style="1" customWidth="1"/>
    <col min="7945" max="7945" width="14.85546875" style="1" bestFit="1" customWidth="1"/>
    <col min="7946" max="7946" width="11.42578125" style="1"/>
    <col min="7947" max="7951" width="4.7109375" style="1" customWidth="1"/>
    <col min="7952" max="7952" width="24.85546875" style="1" customWidth="1"/>
    <col min="7953" max="7953" width="28.140625" style="1" customWidth="1"/>
    <col min="7954" max="7954" width="23" style="1" bestFit="1" customWidth="1"/>
    <col min="7955" max="7955" width="25.140625" style="1" bestFit="1" customWidth="1"/>
    <col min="7956" max="8192" width="11.42578125" style="1"/>
    <col min="8193" max="8193" width="22.7109375" style="1" customWidth="1"/>
    <col min="8194" max="8194" width="21" style="1" customWidth="1"/>
    <col min="8195" max="8195" width="36" style="1" customWidth="1"/>
    <col min="8196" max="8196" width="8.7109375" style="1" bestFit="1" customWidth="1"/>
    <col min="8197" max="8197" width="27.85546875" style="1" customWidth="1"/>
    <col min="8198" max="8198" width="24" style="1" customWidth="1"/>
    <col min="8199" max="8199" width="22.7109375" style="1" customWidth="1"/>
    <col min="8200" max="8200" width="24" style="1" customWidth="1"/>
    <col min="8201" max="8201" width="14.85546875" style="1" bestFit="1" customWidth="1"/>
    <col min="8202" max="8202" width="11.42578125" style="1"/>
    <col min="8203" max="8207" width="4.7109375" style="1" customWidth="1"/>
    <col min="8208" max="8208" width="24.85546875" style="1" customWidth="1"/>
    <col min="8209" max="8209" width="28.140625" style="1" customWidth="1"/>
    <col min="8210" max="8210" width="23" style="1" bestFit="1" customWidth="1"/>
    <col min="8211" max="8211" width="25.140625" style="1" bestFit="1" customWidth="1"/>
    <col min="8212" max="8448" width="11.42578125" style="1"/>
    <col min="8449" max="8449" width="22.7109375" style="1" customWidth="1"/>
    <col min="8450" max="8450" width="21" style="1" customWidth="1"/>
    <col min="8451" max="8451" width="36" style="1" customWidth="1"/>
    <col min="8452" max="8452" width="8.7109375" style="1" bestFit="1" customWidth="1"/>
    <col min="8453" max="8453" width="27.85546875" style="1" customWidth="1"/>
    <col min="8454" max="8454" width="24" style="1" customWidth="1"/>
    <col min="8455" max="8455" width="22.7109375" style="1" customWidth="1"/>
    <col min="8456" max="8456" width="24" style="1" customWidth="1"/>
    <col min="8457" max="8457" width="14.85546875" style="1" bestFit="1" customWidth="1"/>
    <col min="8458" max="8458" width="11.42578125" style="1"/>
    <col min="8459" max="8463" width="4.7109375" style="1" customWidth="1"/>
    <col min="8464" max="8464" width="24.85546875" style="1" customWidth="1"/>
    <col min="8465" max="8465" width="28.140625" style="1" customWidth="1"/>
    <col min="8466" max="8466" width="23" style="1" bestFit="1" customWidth="1"/>
    <col min="8467" max="8467" width="25.140625" style="1" bestFit="1" customWidth="1"/>
    <col min="8468" max="8704" width="11.42578125" style="1"/>
    <col min="8705" max="8705" width="22.7109375" style="1" customWidth="1"/>
    <col min="8706" max="8706" width="21" style="1" customWidth="1"/>
    <col min="8707" max="8707" width="36" style="1" customWidth="1"/>
    <col min="8708" max="8708" width="8.7109375" style="1" bestFit="1" customWidth="1"/>
    <col min="8709" max="8709" width="27.85546875" style="1" customWidth="1"/>
    <col min="8710" max="8710" width="24" style="1" customWidth="1"/>
    <col min="8711" max="8711" width="22.7109375" style="1" customWidth="1"/>
    <col min="8712" max="8712" width="24" style="1" customWidth="1"/>
    <col min="8713" max="8713" width="14.85546875" style="1" bestFit="1" customWidth="1"/>
    <col min="8714" max="8714" width="11.42578125" style="1"/>
    <col min="8715" max="8719" width="4.7109375" style="1" customWidth="1"/>
    <col min="8720" max="8720" width="24.85546875" style="1" customWidth="1"/>
    <col min="8721" max="8721" width="28.140625" style="1" customWidth="1"/>
    <col min="8722" max="8722" width="23" style="1" bestFit="1" customWidth="1"/>
    <col min="8723" max="8723" width="25.140625" style="1" bestFit="1" customWidth="1"/>
    <col min="8724" max="8960" width="11.42578125" style="1"/>
    <col min="8961" max="8961" width="22.7109375" style="1" customWidth="1"/>
    <col min="8962" max="8962" width="21" style="1" customWidth="1"/>
    <col min="8963" max="8963" width="36" style="1" customWidth="1"/>
    <col min="8964" max="8964" width="8.7109375" style="1" bestFit="1" customWidth="1"/>
    <col min="8965" max="8965" width="27.85546875" style="1" customWidth="1"/>
    <col min="8966" max="8966" width="24" style="1" customWidth="1"/>
    <col min="8967" max="8967" width="22.7109375" style="1" customWidth="1"/>
    <col min="8968" max="8968" width="24" style="1" customWidth="1"/>
    <col min="8969" max="8969" width="14.85546875" style="1" bestFit="1" customWidth="1"/>
    <col min="8970" max="8970" width="11.42578125" style="1"/>
    <col min="8971" max="8975" width="4.7109375" style="1" customWidth="1"/>
    <col min="8976" max="8976" width="24.85546875" style="1" customWidth="1"/>
    <col min="8977" max="8977" width="28.140625" style="1" customWidth="1"/>
    <col min="8978" max="8978" width="23" style="1" bestFit="1" customWidth="1"/>
    <col min="8979" max="8979" width="25.140625" style="1" bestFit="1" customWidth="1"/>
    <col min="8980" max="9216" width="11.42578125" style="1"/>
    <col min="9217" max="9217" width="22.7109375" style="1" customWidth="1"/>
    <col min="9218" max="9218" width="21" style="1" customWidth="1"/>
    <col min="9219" max="9219" width="36" style="1" customWidth="1"/>
    <col min="9220" max="9220" width="8.7109375" style="1" bestFit="1" customWidth="1"/>
    <col min="9221" max="9221" width="27.85546875" style="1" customWidth="1"/>
    <col min="9222" max="9222" width="24" style="1" customWidth="1"/>
    <col min="9223" max="9223" width="22.7109375" style="1" customWidth="1"/>
    <col min="9224" max="9224" width="24" style="1" customWidth="1"/>
    <col min="9225" max="9225" width="14.85546875" style="1" bestFit="1" customWidth="1"/>
    <col min="9226" max="9226" width="11.42578125" style="1"/>
    <col min="9227" max="9231" width="4.7109375" style="1" customWidth="1"/>
    <col min="9232" max="9232" width="24.85546875" style="1" customWidth="1"/>
    <col min="9233" max="9233" width="28.140625" style="1" customWidth="1"/>
    <col min="9234" max="9234" width="23" style="1" bestFit="1" customWidth="1"/>
    <col min="9235" max="9235" width="25.140625" style="1" bestFit="1" customWidth="1"/>
    <col min="9236" max="9472" width="11.42578125" style="1"/>
    <col min="9473" max="9473" width="22.7109375" style="1" customWidth="1"/>
    <col min="9474" max="9474" width="21" style="1" customWidth="1"/>
    <col min="9475" max="9475" width="36" style="1" customWidth="1"/>
    <col min="9476" max="9476" width="8.7109375" style="1" bestFit="1" customWidth="1"/>
    <col min="9477" max="9477" width="27.85546875" style="1" customWidth="1"/>
    <col min="9478" max="9478" width="24" style="1" customWidth="1"/>
    <col min="9479" max="9479" width="22.7109375" style="1" customWidth="1"/>
    <col min="9480" max="9480" width="24" style="1" customWidth="1"/>
    <col min="9481" max="9481" width="14.85546875" style="1" bestFit="1" customWidth="1"/>
    <col min="9482" max="9482" width="11.42578125" style="1"/>
    <col min="9483" max="9487" width="4.7109375" style="1" customWidth="1"/>
    <col min="9488" max="9488" width="24.85546875" style="1" customWidth="1"/>
    <col min="9489" max="9489" width="28.140625" style="1" customWidth="1"/>
    <col min="9490" max="9490" width="23" style="1" bestFit="1" customWidth="1"/>
    <col min="9491" max="9491" width="25.140625" style="1" bestFit="1" customWidth="1"/>
    <col min="9492" max="9728" width="11.42578125" style="1"/>
    <col min="9729" max="9729" width="22.7109375" style="1" customWidth="1"/>
    <col min="9730" max="9730" width="21" style="1" customWidth="1"/>
    <col min="9731" max="9731" width="36" style="1" customWidth="1"/>
    <col min="9732" max="9732" width="8.7109375" style="1" bestFit="1" customWidth="1"/>
    <col min="9733" max="9733" width="27.85546875" style="1" customWidth="1"/>
    <col min="9734" max="9734" width="24" style="1" customWidth="1"/>
    <col min="9735" max="9735" width="22.7109375" style="1" customWidth="1"/>
    <col min="9736" max="9736" width="24" style="1" customWidth="1"/>
    <col min="9737" max="9737" width="14.85546875" style="1" bestFit="1" customWidth="1"/>
    <col min="9738" max="9738" width="11.42578125" style="1"/>
    <col min="9739" max="9743" width="4.7109375" style="1" customWidth="1"/>
    <col min="9744" max="9744" width="24.85546875" style="1" customWidth="1"/>
    <col min="9745" max="9745" width="28.140625" style="1" customWidth="1"/>
    <col min="9746" max="9746" width="23" style="1" bestFit="1" customWidth="1"/>
    <col min="9747" max="9747" width="25.140625" style="1" bestFit="1" customWidth="1"/>
    <col min="9748" max="9984" width="11.42578125" style="1"/>
    <col min="9985" max="9985" width="22.7109375" style="1" customWidth="1"/>
    <col min="9986" max="9986" width="21" style="1" customWidth="1"/>
    <col min="9987" max="9987" width="36" style="1" customWidth="1"/>
    <col min="9988" max="9988" width="8.7109375" style="1" bestFit="1" customWidth="1"/>
    <col min="9989" max="9989" width="27.85546875" style="1" customWidth="1"/>
    <col min="9990" max="9990" width="24" style="1" customWidth="1"/>
    <col min="9991" max="9991" width="22.7109375" style="1" customWidth="1"/>
    <col min="9992" max="9992" width="24" style="1" customWidth="1"/>
    <col min="9993" max="9993" width="14.85546875" style="1" bestFit="1" customWidth="1"/>
    <col min="9994" max="9994" width="11.42578125" style="1"/>
    <col min="9995" max="9999" width="4.7109375" style="1" customWidth="1"/>
    <col min="10000" max="10000" width="24.85546875" style="1" customWidth="1"/>
    <col min="10001" max="10001" width="28.140625" style="1" customWidth="1"/>
    <col min="10002" max="10002" width="23" style="1" bestFit="1" customWidth="1"/>
    <col min="10003" max="10003" width="25.140625" style="1" bestFit="1" customWidth="1"/>
    <col min="10004" max="10240" width="11.42578125" style="1"/>
    <col min="10241" max="10241" width="22.7109375" style="1" customWidth="1"/>
    <col min="10242" max="10242" width="21" style="1" customWidth="1"/>
    <col min="10243" max="10243" width="36" style="1" customWidth="1"/>
    <col min="10244" max="10244" width="8.7109375" style="1" bestFit="1" customWidth="1"/>
    <col min="10245" max="10245" width="27.85546875" style="1" customWidth="1"/>
    <col min="10246" max="10246" width="24" style="1" customWidth="1"/>
    <col min="10247" max="10247" width="22.7109375" style="1" customWidth="1"/>
    <col min="10248" max="10248" width="24" style="1" customWidth="1"/>
    <col min="10249" max="10249" width="14.85546875" style="1" bestFit="1" customWidth="1"/>
    <col min="10250" max="10250" width="11.42578125" style="1"/>
    <col min="10251" max="10255" width="4.7109375" style="1" customWidth="1"/>
    <col min="10256" max="10256" width="24.85546875" style="1" customWidth="1"/>
    <col min="10257" max="10257" width="28.140625" style="1" customWidth="1"/>
    <col min="10258" max="10258" width="23" style="1" bestFit="1" customWidth="1"/>
    <col min="10259" max="10259" width="25.140625" style="1" bestFit="1" customWidth="1"/>
    <col min="10260" max="10496" width="11.42578125" style="1"/>
    <col min="10497" max="10497" width="22.7109375" style="1" customWidth="1"/>
    <col min="10498" max="10498" width="21" style="1" customWidth="1"/>
    <col min="10499" max="10499" width="36" style="1" customWidth="1"/>
    <col min="10500" max="10500" width="8.7109375" style="1" bestFit="1" customWidth="1"/>
    <col min="10501" max="10501" width="27.85546875" style="1" customWidth="1"/>
    <col min="10502" max="10502" width="24" style="1" customWidth="1"/>
    <col min="10503" max="10503" width="22.7109375" style="1" customWidth="1"/>
    <col min="10504" max="10504" width="24" style="1" customWidth="1"/>
    <col min="10505" max="10505" width="14.85546875" style="1" bestFit="1" customWidth="1"/>
    <col min="10506" max="10506" width="11.42578125" style="1"/>
    <col min="10507" max="10511" width="4.7109375" style="1" customWidth="1"/>
    <col min="10512" max="10512" width="24.85546875" style="1" customWidth="1"/>
    <col min="10513" max="10513" width="28.140625" style="1" customWidth="1"/>
    <col min="10514" max="10514" width="23" style="1" bestFit="1" customWidth="1"/>
    <col min="10515" max="10515" width="25.140625" style="1" bestFit="1" customWidth="1"/>
    <col min="10516" max="10752" width="11.42578125" style="1"/>
    <col min="10753" max="10753" width="22.7109375" style="1" customWidth="1"/>
    <col min="10754" max="10754" width="21" style="1" customWidth="1"/>
    <col min="10755" max="10755" width="36" style="1" customWidth="1"/>
    <col min="10756" max="10756" width="8.7109375" style="1" bestFit="1" customWidth="1"/>
    <col min="10757" max="10757" width="27.85546875" style="1" customWidth="1"/>
    <col min="10758" max="10758" width="24" style="1" customWidth="1"/>
    <col min="10759" max="10759" width="22.7109375" style="1" customWidth="1"/>
    <col min="10760" max="10760" width="24" style="1" customWidth="1"/>
    <col min="10761" max="10761" width="14.85546875" style="1" bestFit="1" customWidth="1"/>
    <col min="10762" max="10762" width="11.42578125" style="1"/>
    <col min="10763" max="10767" width="4.7109375" style="1" customWidth="1"/>
    <col min="10768" max="10768" width="24.85546875" style="1" customWidth="1"/>
    <col min="10769" max="10769" width="28.140625" style="1" customWidth="1"/>
    <col min="10770" max="10770" width="23" style="1" bestFit="1" customWidth="1"/>
    <col min="10771" max="10771" width="25.140625" style="1" bestFit="1" customWidth="1"/>
    <col min="10772" max="11008" width="11.42578125" style="1"/>
    <col min="11009" max="11009" width="22.7109375" style="1" customWidth="1"/>
    <col min="11010" max="11010" width="21" style="1" customWidth="1"/>
    <col min="11011" max="11011" width="36" style="1" customWidth="1"/>
    <col min="11012" max="11012" width="8.7109375" style="1" bestFit="1" customWidth="1"/>
    <col min="11013" max="11013" width="27.85546875" style="1" customWidth="1"/>
    <col min="11014" max="11014" width="24" style="1" customWidth="1"/>
    <col min="11015" max="11015" width="22.7109375" style="1" customWidth="1"/>
    <col min="11016" max="11016" width="24" style="1" customWidth="1"/>
    <col min="11017" max="11017" width="14.85546875" style="1" bestFit="1" customWidth="1"/>
    <col min="11018" max="11018" width="11.42578125" style="1"/>
    <col min="11019" max="11023" width="4.7109375" style="1" customWidth="1"/>
    <col min="11024" max="11024" width="24.85546875" style="1" customWidth="1"/>
    <col min="11025" max="11025" width="28.140625" style="1" customWidth="1"/>
    <col min="11026" max="11026" width="23" style="1" bestFit="1" customWidth="1"/>
    <col min="11027" max="11027" width="25.140625" style="1" bestFit="1" customWidth="1"/>
    <col min="11028" max="11264" width="11.42578125" style="1"/>
    <col min="11265" max="11265" width="22.7109375" style="1" customWidth="1"/>
    <col min="11266" max="11266" width="21" style="1" customWidth="1"/>
    <col min="11267" max="11267" width="36" style="1" customWidth="1"/>
    <col min="11268" max="11268" width="8.7109375" style="1" bestFit="1" customWidth="1"/>
    <col min="11269" max="11269" width="27.85546875" style="1" customWidth="1"/>
    <col min="11270" max="11270" width="24" style="1" customWidth="1"/>
    <col min="11271" max="11271" width="22.7109375" style="1" customWidth="1"/>
    <col min="11272" max="11272" width="24" style="1" customWidth="1"/>
    <col min="11273" max="11273" width="14.85546875" style="1" bestFit="1" customWidth="1"/>
    <col min="11274" max="11274" width="11.42578125" style="1"/>
    <col min="11275" max="11279" width="4.7109375" style="1" customWidth="1"/>
    <col min="11280" max="11280" width="24.85546875" style="1" customWidth="1"/>
    <col min="11281" max="11281" width="28.140625" style="1" customWidth="1"/>
    <col min="11282" max="11282" width="23" style="1" bestFit="1" customWidth="1"/>
    <col min="11283" max="11283" width="25.140625" style="1" bestFit="1" customWidth="1"/>
    <col min="11284" max="11520" width="11.42578125" style="1"/>
    <col min="11521" max="11521" width="22.7109375" style="1" customWidth="1"/>
    <col min="11522" max="11522" width="21" style="1" customWidth="1"/>
    <col min="11523" max="11523" width="36" style="1" customWidth="1"/>
    <col min="11524" max="11524" width="8.7109375" style="1" bestFit="1" customWidth="1"/>
    <col min="11525" max="11525" width="27.85546875" style="1" customWidth="1"/>
    <col min="11526" max="11526" width="24" style="1" customWidth="1"/>
    <col min="11527" max="11527" width="22.7109375" style="1" customWidth="1"/>
    <col min="11528" max="11528" width="24" style="1" customWidth="1"/>
    <col min="11529" max="11529" width="14.85546875" style="1" bestFit="1" customWidth="1"/>
    <col min="11530" max="11530" width="11.42578125" style="1"/>
    <col min="11531" max="11535" width="4.7109375" style="1" customWidth="1"/>
    <col min="11536" max="11536" width="24.85546875" style="1" customWidth="1"/>
    <col min="11537" max="11537" width="28.140625" style="1" customWidth="1"/>
    <col min="11538" max="11538" width="23" style="1" bestFit="1" customWidth="1"/>
    <col min="11539" max="11539" width="25.140625" style="1" bestFit="1" customWidth="1"/>
    <col min="11540" max="11776" width="11.42578125" style="1"/>
    <col min="11777" max="11777" width="22.7109375" style="1" customWidth="1"/>
    <col min="11778" max="11778" width="21" style="1" customWidth="1"/>
    <col min="11779" max="11779" width="36" style="1" customWidth="1"/>
    <col min="11780" max="11780" width="8.7109375" style="1" bestFit="1" customWidth="1"/>
    <col min="11781" max="11781" width="27.85546875" style="1" customWidth="1"/>
    <col min="11782" max="11782" width="24" style="1" customWidth="1"/>
    <col min="11783" max="11783" width="22.7109375" style="1" customWidth="1"/>
    <col min="11784" max="11784" width="24" style="1" customWidth="1"/>
    <col min="11785" max="11785" width="14.85546875" style="1" bestFit="1" customWidth="1"/>
    <col min="11786" max="11786" width="11.42578125" style="1"/>
    <col min="11787" max="11791" width="4.7109375" style="1" customWidth="1"/>
    <col min="11792" max="11792" width="24.85546875" style="1" customWidth="1"/>
    <col min="11793" max="11793" width="28.140625" style="1" customWidth="1"/>
    <col min="11794" max="11794" width="23" style="1" bestFit="1" customWidth="1"/>
    <col min="11795" max="11795" width="25.140625" style="1" bestFit="1" customWidth="1"/>
    <col min="11796" max="12032" width="11.42578125" style="1"/>
    <col min="12033" max="12033" width="22.7109375" style="1" customWidth="1"/>
    <col min="12034" max="12034" width="21" style="1" customWidth="1"/>
    <col min="12035" max="12035" width="36" style="1" customWidth="1"/>
    <col min="12036" max="12036" width="8.7109375" style="1" bestFit="1" customWidth="1"/>
    <col min="12037" max="12037" width="27.85546875" style="1" customWidth="1"/>
    <col min="12038" max="12038" width="24" style="1" customWidth="1"/>
    <col min="12039" max="12039" width="22.7109375" style="1" customWidth="1"/>
    <col min="12040" max="12040" width="24" style="1" customWidth="1"/>
    <col min="12041" max="12041" width="14.85546875" style="1" bestFit="1" customWidth="1"/>
    <col min="12042" max="12042" width="11.42578125" style="1"/>
    <col min="12043" max="12047" width="4.7109375" style="1" customWidth="1"/>
    <col min="12048" max="12048" width="24.85546875" style="1" customWidth="1"/>
    <col min="12049" max="12049" width="28.140625" style="1" customWidth="1"/>
    <col min="12050" max="12050" width="23" style="1" bestFit="1" customWidth="1"/>
    <col min="12051" max="12051" width="25.140625" style="1" bestFit="1" customWidth="1"/>
    <col min="12052" max="12288" width="11.42578125" style="1"/>
    <col min="12289" max="12289" width="22.7109375" style="1" customWidth="1"/>
    <col min="12290" max="12290" width="21" style="1" customWidth="1"/>
    <col min="12291" max="12291" width="36" style="1" customWidth="1"/>
    <col min="12292" max="12292" width="8.7109375" style="1" bestFit="1" customWidth="1"/>
    <col min="12293" max="12293" width="27.85546875" style="1" customWidth="1"/>
    <col min="12294" max="12294" width="24" style="1" customWidth="1"/>
    <col min="12295" max="12295" width="22.7109375" style="1" customWidth="1"/>
    <col min="12296" max="12296" width="24" style="1" customWidth="1"/>
    <col min="12297" max="12297" width="14.85546875" style="1" bestFit="1" customWidth="1"/>
    <col min="12298" max="12298" width="11.42578125" style="1"/>
    <col min="12299" max="12303" width="4.7109375" style="1" customWidth="1"/>
    <col min="12304" max="12304" width="24.85546875" style="1" customWidth="1"/>
    <col min="12305" max="12305" width="28.140625" style="1" customWidth="1"/>
    <col min="12306" max="12306" width="23" style="1" bestFit="1" customWidth="1"/>
    <col min="12307" max="12307" width="25.140625" style="1" bestFit="1" customWidth="1"/>
    <col min="12308" max="12544" width="11.42578125" style="1"/>
    <col min="12545" max="12545" width="22.7109375" style="1" customWidth="1"/>
    <col min="12546" max="12546" width="21" style="1" customWidth="1"/>
    <col min="12547" max="12547" width="36" style="1" customWidth="1"/>
    <col min="12548" max="12548" width="8.7109375" style="1" bestFit="1" customWidth="1"/>
    <col min="12549" max="12549" width="27.85546875" style="1" customWidth="1"/>
    <col min="12550" max="12550" width="24" style="1" customWidth="1"/>
    <col min="12551" max="12551" width="22.7109375" style="1" customWidth="1"/>
    <col min="12552" max="12552" width="24" style="1" customWidth="1"/>
    <col min="12553" max="12553" width="14.85546875" style="1" bestFit="1" customWidth="1"/>
    <col min="12554" max="12554" width="11.42578125" style="1"/>
    <col min="12555" max="12559" width="4.7109375" style="1" customWidth="1"/>
    <col min="12560" max="12560" width="24.85546875" style="1" customWidth="1"/>
    <col min="12561" max="12561" width="28.140625" style="1" customWidth="1"/>
    <col min="12562" max="12562" width="23" style="1" bestFit="1" customWidth="1"/>
    <col min="12563" max="12563" width="25.140625" style="1" bestFit="1" customWidth="1"/>
    <col min="12564" max="12800" width="11.42578125" style="1"/>
    <col min="12801" max="12801" width="22.7109375" style="1" customWidth="1"/>
    <col min="12802" max="12802" width="21" style="1" customWidth="1"/>
    <col min="12803" max="12803" width="36" style="1" customWidth="1"/>
    <col min="12804" max="12804" width="8.7109375" style="1" bestFit="1" customWidth="1"/>
    <col min="12805" max="12805" width="27.85546875" style="1" customWidth="1"/>
    <col min="12806" max="12806" width="24" style="1" customWidth="1"/>
    <col min="12807" max="12807" width="22.7109375" style="1" customWidth="1"/>
    <col min="12808" max="12808" width="24" style="1" customWidth="1"/>
    <col min="12809" max="12809" width="14.85546875" style="1" bestFit="1" customWidth="1"/>
    <col min="12810" max="12810" width="11.42578125" style="1"/>
    <col min="12811" max="12815" width="4.7109375" style="1" customWidth="1"/>
    <col min="12816" max="12816" width="24.85546875" style="1" customWidth="1"/>
    <col min="12817" max="12817" width="28.140625" style="1" customWidth="1"/>
    <col min="12818" max="12818" width="23" style="1" bestFit="1" customWidth="1"/>
    <col min="12819" max="12819" width="25.140625" style="1" bestFit="1" customWidth="1"/>
    <col min="12820" max="13056" width="11.42578125" style="1"/>
    <col min="13057" max="13057" width="22.7109375" style="1" customWidth="1"/>
    <col min="13058" max="13058" width="21" style="1" customWidth="1"/>
    <col min="13059" max="13059" width="36" style="1" customWidth="1"/>
    <col min="13060" max="13060" width="8.7109375" style="1" bestFit="1" customWidth="1"/>
    <col min="13061" max="13061" width="27.85546875" style="1" customWidth="1"/>
    <col min="13062" max="13062" width="24" style="1" customWidth="1"/>
    <col min="13063" max="13063" width="22.7109375" style="1" customWidth="1"/>
    <col min="13064" max="13064" width="24" style="1" customWidth="1"/>
    <col min="13065" max="13065" width="14.85546875" style="1" bestFit="1" customWidth="1"/>
    <col min="13066" max="13066" width="11.42578125" style="1"/>
    <col min="13067" max="13071" width="4.7109375" style="1" customWidth="1"/>
    <col min="13072" max="13072" width="24.85546875" style="1" customWidth="1"/>
    <col min="13073" max="13073" width="28.140625" style="1" customWidth="1"/>
    <col min="13074" max="13074" width="23" style="1" bestFit="1" customWidth="1"/>
    <col min="13075" max="13075" width="25.140625" style="1" bestFit="1" customWidth="1"/>
    <col min="13076" max="13312" width="11.42578125" style="1"/>
    <col min="13313" max="13313" width="22.7109375" style="1" customWidth="1"/>
    <col min="13314" max="13314" width="21" style="1" customWidth="1"/>
    <col min="13315" max="13315" width="36" style="1" customWidth="1"/>
    <col min="13316" max="13316" width="8.7109375" style="1" bestFit="1" customWidth="1"/>
    <col min="13317" max="13317" width="27.85546875" style="1" customWidth="1"/>
    <col min="13318" max="13318" width="24" style="1" customWidth="1"/>
    <col min="13319" max="13319" width="22.7109375" style="1" customWidth="1"/>
    <col min="13320" max="13320" width="24" style="1" customWidth="1"/>
    <col min="13321" max="13321" width="14.85546875" style="1" bestFit="1" customWidth="1"/>
    <col min="13322" max="13322" width="11.42578125" style="1"/>
    <col min="13323" max="13327" width="4.7109375" style="1" customWidth="1"/>
    <col min="13328" max="13328" width="24.85546875" style="1" customWidth="1"/>
    <col min="13329" max="13329" width="28.140625" style="1" customWidth="1"/>
    <col min="13330" max="13330" width="23" style="1" bestFit="1" customWidth="1"/>
    <col min="13331" max="13331" width="25.140625" style="1" bestFit="1" customWidth="1"/>
    <col min="13332" max="13568" width="11.42578125" style="1"/>
    <col min="13569" max="13569" width="22.7109375" style="1" customWidth="1"/>
    <col min="13570" max="13570" width="21" style="1" customWidth="1"/>
    <col min="13571" max="13571" width="36" style="1" customWidth="1"/>
    <col min="13572" max="13572" width="8.7109375" style="1" bestFit="1" customWidth="1"/>
    <col min="13573" max="13573" width="27.85546875" style="1" customWidth="1"/>
    <col min="13574" max="13574" width="24" style="1" customWidth="1"/>
    <col min="13575" max="13575" width="22.7109375" style="1" customWidth="1"/>
    <col min="13576" max="13576" width="24" style="1" customWidth="1"/>
    <col min="13577" max="13577" width="14.85546875" style="1" bestFit="1" customWidth="1"/>
    <col min="13578" max="13578" width="11.42578125" style="1"/>
    <col min="13579" max="13583" width="4.7109375" style="1" customWidth="1"/>
    <col min="13584" max="13584" width="24.85546875" style="1" customWidth="1"/>
    <col min="13585" max="13585" width="28.140625" style="1" customWidth="1"/>
    <col min="13586" max="13586" width="23" style="1" bestFit="1" customWidth="1"/>
    <col min="13587" max="13587" width="25.140625" style="1" bestFit="1" customWidth="1"/>
    <col min="13588" max="13824" width="11.42578125" style="1"/>
    <col min="13825" max="13825" width="22.7109375" style="1" customWidth="1"/>
    <col min="13826" max="13826" width="21" style="1" customWidth="1"/>
    <col min="13827" max="13827" width="36" style="1" customWidth="1"/>
    <col min="13828" max="13828" width="8.7109375" style="1" bestFit="1" customWidth="1"/>
    <col min="13829" max="13829" width="27.85546875" style="1" customWidth="1"/>
    <col min="13830" max="13830" width="24" style="1" customWidth="1"/>
    <col min="13831" max="13831" width="22.7109375" style="1" customWidth="1"/>
    <col min="13832" max="13832" width="24" style="1" customWidth="1"/>
    <col min="13833" max="13833" width="14.85546875" style="1" bestFit="1" customWidth="1"/>
    <col min="13834" max="13834" width="11.42578125" style="1"/>
    <col min="13835" max="13839" width="4.7109375" style="1" customWidth="1"/>
    <col min="13840" max="13840" width="24.85546875" style="1" customWidth="1"/>
    <col min="13841" max="13841" width="28.140625" style="1" customWidth="1"/>
    <col min="13842" max="13842" width="23" style="1" bestFit="1" customWidth="1"/>
    <col min="13843" max="13843" width="25.140625" style="1" bestFit="1" customWidth="1"/>
    <col min="13844" max="14080" width="11.42578125" style="1"/>
    <col min="14081" max="14081" width="22.7109375" style="1" customWidth="1"/>
    <col min="14082" max="14082" width="21" style="1" customWidth="1"/>
    <col min="14083" max="14083" width="36" style="1" customWidth="1"/>
    <col min="14084" max="14084" width="8.7109375" style="1" bestFit="1" customWidth="1"/>
    <col min="14085" max="14085" width="27.85546875" style="1" customWidth="1"/>
    <col min="14086" max="14086" width="24" style="1" customWidth="1"/>
    <col min="14087" max="14087" width="22.7109375" style="1" customWidth="1"/>
    <col min="14088" max="14088" width="24" style="1" customWidth="1"/>
    <col min="14089" max="14089" width="14.85546875" style="1" bestFit="1" customWidth="1"/>
    <col min="14090" max="14090" width="11.42578125" style="1"/>
    <col min="14091" max="14095" width="4.7109375" style="1" customWidth="1"/>
    <col min="14096" max="14096" width="24.85546875" style="1" customWidth="1"/>
    <col min="14097" max="14097" width="28.140625" style="1" customWidth="1"/>
    <col min="14098" max="14098" width="23" style="1" bestFit="1" customWidth="1"/>
    <col min="14099" max="14099" width="25.140625" style="1" bestFit="1" customWidth="1"/>
    <col min="14100" max="14336" width="11.42578125" style="1"/>
    <col min="14337" max="14337" width="22.7109375" style="1" customWidth="1"/>
    <col min="14338" max="14338" width="21" style="1" customWidth="1"/>
    <col min="14339" max="14339" width="36" style="1" customWidth="1"/>
    <col min="14340" max="14340" width="8.7109375" style="1" bestFit="1" customWidth="1"/>
    <col min="14341" max="14341" width="27.85546875" style="1" customWidth="1"/>
    <col min="14342" max="14342" width="24" style="1" customWidth="1"/>
    <col min="14343" max="14343" width="22.7109375" style="1" customWidth="1"/>
    <col min="14344" max="14344" width="24" style="1" customWidth="1"/>
    <col min="14345" max="14345" width="14.85546875" style="1" bestFit="1" customWidth="1"/>
    <col min="14346" max="14346" width="11.42578125" style="1"/>
    <col min="14347" max="14351" width="4.7109375" style="1" customWidth="1"/>
    <col min="14352" max="14352" width="24.85546875" style="1" customWidth="1"/>
    <col min="14353" max="14353" width="28.140625" style="1" customWidth="1"/>
    <col min="14354" max="14354" width="23" style="1" bestFit="1" customWidth="1"/>
    <col min="14355" max="14355" width="25.140625" style="1" bestFit="1" customWidth="1"/>
    <col min="14356" max="14592" width="11.42578125" style="1"/>
    <col min="14593" max="14593" width="22.7109375" style="1" customWidth="1"/>
    <col min="14594" max="14594" width="21" style="1" customWidth="1"/>
    <col min="14595" max="14595" width="36" style="1" customWidth="1"/>
    <col min="14596" max="14596" width="8.7109375" style="1" bestFit="1" customWidth="1"/>
    <col min="14597" max="14597" width="27.85546875" style="1" customWidth="1"/>
    <col min="14598" max="14598" width="24" style="1" customWidth="1"/>
    <col min="14599" max="14599" width="22.7109375" style="1" customWidth="1"/>
    <col min="14600" max="14600" width="24" style="1" customWidth="1"/>
    <col min="14601" max="14601" width="14.85546875" style="1" bestFit="1" customWidth="1"/>
    <col min="14602" max="14602" width="11.42578125" style="1"/>
    <col min="14603" max="14607" width="4.7109375" style="1" customWidth="1"/>
    <col min="14608" max="14608" width="24.85546875" style="1" customWidth="1"/>
    <col min="14609" max="14609" width="28.140625" style="1" customWidth="1"/>
    <col min="14610" max="14610" width="23" style="1" bestFit="1" customWidth="1"/>
    <col min="14611" max="14611" width="25.140625" style="1" bestFit="1" customWidth="1"/>
    <col min="14612" max="14848" width="11.42578125" style="1"/>
    <col min="14849" max="14849" width="22.7109375" style="1" customWidth="1"/>
    <col min="14850" max="14850" width="21" style="1" customWidth="1"/>
    <col min="14851" max="14851" width="36" style="1" customWidth="1"/>
    <col min="14852" max="14852" width="8.7109375" style="1" bestFit="1" customWidth="1"/>
    <col min="14853" max="14853" width="27.85546875" style="1" customWidth="1"/>
    <col min="14854" max="14854" width="24" style="1" customWidth="1"/>
    <col min="14855" max="14855" width="22.7109375" style="1" customWidth="1"/>
    <col min="14856" max="14856" width="24" style="1" customWidth="1"/>
    <col min="14857" max="14857" width="14.85546875" style="1" bestFit="1" customWidth="1"/>
    <col min="14858" max="14858" width="11.42578125" style="1"/>
    <col min="14859" max="14863" width="4.7109375" style="1" customWidth="1"/>
    <col min="14864" max="14864" width="24.85546875" style="1" customWidth="1"/>
    <col min="14865" max="14865" width="28.140625" style="1" customWidth="1"/>
    <col min="14866" max="14866" width="23" style="1" bestFit="1" customWidth="1"/>
    <col min="14867" max="14867" width="25.140625" style="1" bestFit="1" customWidth="1"/>
    <col min="14868" max="15104" width="11.42578125" style="1"/>
    <col min="15105" max="15105" width="22.7109375" style="1" customWidth="1"/>
    <col min="15106" max="15106" width="21" style="1" customWidth="1"/>
    <col min="15107" max="15107" width="36" style="1" customWidth="1"/>
    <col min="15108" max="15108" width="8.7109375" style="1" bestFit="1" customWidth="1"/>
    <col min="15109" max="15109" width="27.85546875" style="1" customWidth="1"/>
    <col min="15110" max="15110" width="24" style="1" customWidth="1"/>
    <col min="15111" max="15111" width="22.7109375" style="1" customWidth="1"/>
    <col min="15112" max="15112" width="24" style="1" customWidth="1"/>
    <col min="15113" max="15113" width="14.85546875" style="1" bestFit="1" customWidth="1"/>
    <col min="15114" max="15114" width="11.42578125" style="1"/>
    <col min="15115" max="15119" width="4.7109375" style="1" customWidth="1"/>
    <col min="15120" max="15120" width="24.85546875" style="1" customWidth="1"/>
    <col min="15121" max="15121" width="28.140625" style="1" customWidth="1"/>
    <col min="15122" max="15122" width="23" style="1" bestFit="1" customWidth="1"/>
    <col min="15123" max="15123" width="25.140625" style="1" bestFit="1" customWidth="1"/>
    <col min="15124" max="15360" width="11.42578125" style="1"/>
    <col min="15361" max="15361" width="22.7109375" style="1" customWidth="1"/>
    <col min="15362" max="15362" width="21" style="1" customWidth="1"/>
    <col min="15363" max="15363" width="36" style="1" customWidth="1"/>
    <col min="15364" max="15364" width="8.7109375" style="1" bestFit="1" customWidth="1"/>
    <col min="15365" max="15365" width="27.85546875" style="1" customWidth="1"/>
    <col min="15366" max="15366" width="24" style="1" customWidth="1"/>
    <col min="15367" max="15367" width="22.7109375" style="1" customWidth="1"/>
    <col min="15368" max="15368" width="24" style="1" customWidth="1"/>
    <col min="15369" max="15369" width="14.85546875" style="1" bestFit="1" customWidth="1"/>
    <col min="15370" max="15370" width="11.42578125" style="1"/>
    <col min="15371" max="15375" width="4.7109375" style="1" customWidth="1"/>
    <col min="15376" max="15376" width="24.85546875" style="1" customWidth="1"/>
    <col min="15377" max="15377" width="28.140625" style="1" customWidth="1"/>
    <col min="15378" max="15378" width="23" style="1" bestFit="1" customWidth="1"/>
    <col min="15379" max="15379" width="25.140625" style="1" bestFit="1" customWidth="1"/>
    <col min="15380" max="15616" width="11.42578125" style="1"/>
    <col min="15617" max="15617" width="22.7109375" style="1" customWidth="1"/>
    <col min="15618" max="15618" width="21" style="1" customWidth="1"/>
    <col min="15619" max="15619" width="36" style="1" customWidth="1"/>
    <col min="15620" max="15620" width="8.7109375" style="1" bestFit="1" customWidth="1"/>
    <col min="15621" max="15621" width="27.85546875" style="1" customWidth="1"/>
    <col min="15622" max="15622" width="24" style="1" customWidth="1"/>
    <col min="15623" max="15623" width="22.7109375" style="1" customWidth="1"/>
    <col min="15624" max="15624" width="24" style="1" customWidth="1"/>
    <col min="15625" max="15625" width="14.85546875" style="1" bestFit="1" customWidth="1"/>
    <col min="15626" max="15626" width="11.42578125" style="1"/>
    <col min="15627" max="15631" width="4.7109375" style="1" customWidth="1"/>
    <col min="15632" max="15632" width="24.85546875" style="1" customWidth="1"/>
    <col min="15633" max="15633" width="28.140625" style="1" customWidth="1"/>
    <col min="15634" max="15634" width="23" style="1" bestFit="1" customWidth="1"/>
    <col min="15635" max="15635" width="25.140625" style="1" bestFit="1" customWidth="1"/>
    <col min="15636" max="15872" width="11.42578125" style="1"/>
    <col min="15873" max="15873" width="22.7109375" style="1" customWidth="1"/>
    <col min="15874" max="15874" width="21" style="1" customWidth="1"/>
    <col min="15875" max="15875" width="36" style="1" customWidth="1"/>
    <col min="15876" max="15876" width="8.7109375" style="1" bestFit="1" customWidth="1"/>
    <col min="15877" max="15877" width="27.85546875" style="1" customWidth="1"/>
    <col min="15878" max="15878" width="24" style="1" customWidth="1"/>
    <col min="15879" max="15879" width="22.7109375" style="1" customWidth="1"/>
    <col min="15880" max="15880" width="24" style="1" customWidth="1"/>
    <col min="15881" max="15881" width="14.85546875" style="1" bestFit="1" customWidth="1"/>
    <col min="15882" max="15882" width="11.42578125" style="1"/>
    <col min="15883" max="15887" width="4.7109375" style="1" customWidth="1"/>
    <col min="15888" max="15888" width="24.85546875" style="1" customWidth="1"/>
    <col min="15889" max="15889" width="28.140625" style="1" customWidth="1"/>
    <col min="15890" max="15890" width="23" style="1" bestFit="1" customWidth="1"/>
    <col min="15891" max="15891" width="25.140625" style="1" bestFit="1" customWidth="1"/>
    <col min="15892" max="16128" width="11.42578125" style="1"/>
    <col min="16129" max="16129" width="22.7109375" style="1" customWidth="1"/>
    <col min="16130" max="16130" width="21" style="1" customWidth="1"/>
    <col min="16131" max="16131" width="36" style="1" customWidth="1"/>
    <col min="16132" max="16132" width="8.7109375" style="1" bestFit="1" customWidth="1"/>
    <col min="16133" max="16133" width="27.85546875" style="1" customWidth="1"/>
    <col min="16134" max="16134" width="24" style="1" customWidth="1"/>
    <col min="16135" max="16135" width="22.7109375" style="1" customWidth="1"/>
    <col min="16136" max="16136" width="24" style="1" customWidth="1"/>
    <col min="16137" max="16137" width="14.85546875" style="1" bestFit="1" customWidth="1"/>
    <col min="16138" max="16138" width="11.42578125" style="1"/>
    <col min="16139" max="16143" width="4.7109375" style="1" customWidth="1"/>
    <col min="16144" max="16144" width="24.85546875" style="1" customWidth="1"/>
    <col min="16145" max="16145" width="28.140625" style="1" customWidth="1"/>
    <col min="16146" max="16146" width="23" style="1" bestFit="1" customWidth="1"/>
    <col min="16147" max="16147" width="25.140625" style="1" bestFit="1" customWidth="1"/>
    <col min="16148" max="16384" width="11.42578125" style="1"/>
  </cols>
  <sheetData>
    <row r="1" spans="1:18" ht="35.25" customHeight="1" x14ac:dyDescent="0.35">
      <c r="A1" s="377"/>
      <c r="B1" s="378"/>
      <c r="C1" s="379"/>
      <c r="D1" s="386" t="s">
        <v>0</v>
      </c>
      <c r="E1" s="387"/>
      <c r="F1" s="387"/>
      <c r="G1" s="387"/>
      <c r="H1" s="388" t="s">
        <v>1</v>
      </c>
      <c r="I1" s="389"/>
      <c r="J1" s="389"/>
      <c r="K1" s="389"/>
      <c r="L1" s="389"/>
      <c r="M1" s="389"/>
      <c r="N1" s="389"/>
      <c r="O1" s="389"/>
      <c r="P1" s="389"/>
      <c r="Q1" s="389"/>
      <c r="R1" s="390"/>
    </row>
    <row r="2" spans="1:18" ht="35.25" customHeight="1" x14ac:dyDescent="0.35">
      <c r="A2" s="380"/>
      <c r="B2" s="381"/>
      <c r="C2" s="382"/>
      <c r="D2" s="393" t="s">
        <v>2</v>
      </c>
      <c r="E2" s="394"/>
      <c r="F2" s="394"/>
      <c r="G2" s="394"/>
      <c r="H2" s="391"/>
      <c r="I2" s="391"/>
      <c r="J2" s="391"/>
      <c r="K2" s="391"/>
      <c r="L2" s="391"/>
      <c r="M2" s="391"/>
      <c r="N2" s="391"/>
      <c r="O2" s="391"/>
      <c r="P2" s="391"/>
      <c r="Q2" s="391"/>
      <c r="R2" s="392"/>
    </row>
    <row r="3" spans="1:18" ht="38.25" customHeight="1" x14ac:dyDescent="0.35">
      <c r="A3" s="380"/>
      <c r="B3" s="381"/>
      <c r="C3" s="382"/>
      <c r="D3" s="395" t="s">
        <v>3</v>
      </c>
      <c r="E3" s="396"/>
      <c r="F3" s="397" t="s">
        <v>4</v>
      </c>
      <c r="G3" s="397"/>
      <c r="H3" s="397"/>
      <c r="I3" s="397"/>
      <c r="J3" s="397"/>
      <c r="K3" s="397"/>
      <c r="L3" s="397"/>
      <c r="M3" s="397"/>
      <c r="N3" s="397"/>
      <c r="O3" s="397"/>
      <c r="P3" s="397"/>
      <c r="Q3" s="398" t="s">
        <v>5</v>
      </c>
      <c r="R3" s="400"/>
    </row>
    <row r="4" spans="1:18" ht="35.25" customHeight="1" x14ac:dyDescent="0.35">
      <c r="A4" s="380"/>
      <c r="B4" s="381"/>
      <c r="C4" s="382"/>
      <c r="D4" s="402" t="s">
        <v>6</v>
      </c>
      <c r="E4" s="403"/>
      <c r="F4" s="404" t="s">
        <v>7</v>
      </c>
      <c r="G4" s="405"/>
      <c r="H4" s="405"/>
      <c r="I4" s="405"/>
      <c r="J4" s="405"/>
      <c r="K4" s="405"/>
      <c r="L4" s="405"/>
      <c r="M4" s="405"/>
      <c r="N4" s="405"/>
      <c r="O4" s="405"/>
      <c r="P4" s="406"/>
      <c r="Q4" s="399"/>
      <c r="R4" s="401"/>
    </row>
    <row r="5" spans="1:18" ht="105.75" customHeight="1" thickBot="1" x14ac:dyDescent="0.4">
      <c r="A5" s="380"/>
      <c r="B5" s="381"/>
      <c r="C5" s="382"/>
      <c r="D5" s="407" t="s">
        <v>8</v>
      </c>
      <c r="E5" s="408"/>
      <c r="F5" s="408"/>
      <c r="G5" s="408"/>
      <c r="H5" s="408"/>
      <c r="I5" s="408"/>
      <c r="J5" s="408"/>
      <c r="K5" s="408"/>
      <c r="L5" s="408"/>
      <c r="M5" s="408"/>
      <c r="N5" s="408"/>
      <c r="O5" s="408"/>
      <c r="P5" s="409"/>
      <c r="Q5" s="2" t="s">
        <v>9</v>
      </c>
      <c r="R5" s="3" t="s">
        <v>10</v>
      </c>
    </row>
    <row r="6" spans="1:18" s="4" customFormat="1" ht="25.5" customHeight="1" thickBot="1" x14ac:dyDescent="0.3">
      <c r="A6" s="383"/>
      <c r="B6" s="384"/>
      <c r="C6" s="385"/>
      <c r="D6" s="410" t="s">
        <v>11</v>
      </c>
      <c r="E6" s="411"/>
      <c r="F6" s="411"/>
      <c r="G6" s="411"/>
      <c r="H6" s="411"/>
      <c r="I6" s="411"/>
      <c r="J6" s="411"/>
      <c r="K6" s="411"/>
      <c r="L6" s="411"/>
      <c r="M6" s="411"/>
      <c r="N6" s="411"/>
      <c r="O6" s="411"/>
      <c r="P6" s="411"/>
      <c r="Q6" s="411"/>
      <c r="R6" s="412"/>
    </row>
    <row r="7" spans="1:18" ht="21" customHeight="1" x14ac:dyDescent="0.35">
      <c r="A7" s="5" t="s">
        <v>12</v>
      </c>
      <c r="B7" s="6"/>
      <c r="C7" s="7"/>
      <c r="D7" s="8"/>
      <c r="E7" s="9"/>
      <c r="F7" s="9"/>
      <c r="G7" s="9"/>
      <c r="H7" s="9"/>
      <c r="I7" s="10"/>
      <c r="J7" s="11"/>
      <c r="K7" s="12" t="s">
        <v>13</v>
      </c>
      <c r="L7" s="13"/>
      <c r="M7" s="12"/>
      <c r="N7" s="12"/>
      <c r="O7" s="12"/>
      <c r="P7" s="12"/>
      <c r="Q7" s="12"/>
      <c r="R7" s="14" t="s">
        <v>14</v>
      </c>
    </row>
    <row r="8" spans="1:18" x14ac:dyDescent="0.35">
      <c r="A8" s="15" t="s">
        <v>15</v>
      </c>
      <c r="B8" s="16"/>
      <c r="C8" s="17"/>
      <c r="D8" s="18"/>
      <c r="E8" s="19"/>
      <c r="F8" s="19"/>
      <c r="G8" s="19"/>
      <c r="H8" s="19"/>
      <c r="I8" s="20"/>
      <c r="J8" s="21"/>
      <c r="K8" s="22"/>
      <c r="L8" s="22"/>
      <c r="M8" s="22"/>
      <c r="N8" s="22"/>
      <c r="O8" s="22"/>
      <c r="P8" s="279" t="s">
        <v>121</v>
      </c>
      <c r="Q8" s="22"/>
      <c r="R8" s="14" t="s">
        <v>16</v>
      </c>
    </row>
    <row r="9" spans="1:18" s="30" customFormat="1" ht="12.75" customHeight="1" x14ac:dyDescent="0.25">
      <c r="A9" s="367" t="s">
        <v>17</v>
      </c>
      <c r="B9" s="369" t="s">
        <v>18</v>
      </c>
      <c r="C9" s="369" t="s">
        <v>19</v>
      </c>
      <c r="D9" s="23"/>
      <c r="E9" s="371" t="s">
        <v>20</v>
      </c>
      <c r="F9" s="372"/>
      <c r="G9" s="372"/>
      <c r="H9" s="373"/>
      <c r="I9" s="24" t="s">
        <v>21</v>
      </c>
      <c r="J9" s="25"/>
      <c r="K9" s="26"/>
      <c r="L9" s="18"/>
      <c r="M9" s="18"/>
      <c r="N9" s="18"/>
      <c r="O9" s="18"/>
      <c r="P9" s="27"/>
      <c r="Q9" s="28"/>
      <c r="R9" s="29" t="s">
        <v>22</v>
      </c>
    </row>
    <row r="10" spans="1:18" s="30" customFormat="1" x14ac:dyDescent="0.25">
      <c r="A10" s="368"/>
      <c r="B10" s="370"/>
      <c r="C10" s="370"/>
      <c r="D10" s="31" t="s">
        <v>23</v>
      </c>
      <c r="E10" s="374"/>
      <c r="F10" s="375"/>
      <c r="G10" s="375"/>
      <c r="H10" s="376"/>
      <c r="I10" s="24" t="s">
        <v>24</v>
      </c>
      <c r="J10" s="32" t="s">
        <v>25</v>
      </c>
      <c r="K10" s="33" t="s">
        <v>26</v>
      </c>
      <c r="L10" s="34"/>
      <c r="M10" s="34"/>
      <c r="N10" s="34"/>
      <c r="O10" s="34"/>
      <c r="P10" s="35"/>
      <c r="Q10" s="36" t="s">
        <v>27</v>
      </c>
      <c r="R10" s="29"/>
    </row>
    <row r="11" spans="1:18" s="30" customFormat="1" ht="18.75" customHeight="1" thickBot="1" x14ac:dyDescent="0.3">
      <c r="A11" s="368"/>
      <c r="B11" s="370"/>
      <c r="C11" s="370"/>
      <c r="D11" s="31" t="s">
        <v>28</v>
      </c>
      <c r="E11" s="374"/>
      <c r="F11" s="375"/>
      <c r="G11" s="375"/>
      <c r="H11" s="376"/>
      <c r="I11" s="24" t="s">
        <v>29</v>
      </c>
      <c r="J11" s="32"/>
      <c r="K11" s="33"/>
      <c r="L11" s="34"/>
      <c r="M11" s="34"/>
      <c r="N11" s="34"/>
      <c r="O11" s="34"/>
      <c r="P11" s="35"/>
      <c r="Q11" s="36"/>
      <c r="R11" s="29"/>
    </row>
    <row r="12" spans="1:18" ht="21.75" customHeight="1" thickBot="1" x14ac:dyDescent="0.4">
      <c r="A12" s="37"/>
      <c r="B12" s="38"/>
      <c r="C12" s="39"/>
      <c r="D12" s="40"/>
      <c r="E12" s="413" t="s">
        <v>30</v>
      </c>
      <c r="F12" s="414"/>
      <c r="G12" s="414"/>
      <c r="H12" s="415"/>
      <c r="I12" s="39"/>
      <c r="J12" s="39"/>
      <c r="K12" s="416"/>
      <c r="L12" s="417"/>
      <c r="M12" s="417"/>
      <c r="N12" s="417"/>
      <c r="O12" s="417"/>
      <c r="P12" s="418"/>
      <c r="Q12" s="41"/>
      <c r="R12" s="42"/>
    </row>
    <row r="13" spans="1:18" ht="3.95" customHeight="1" x14ac:dyDescent="0.35">
      <c r="A13" s="43"/>
      <c r="B13" s="44"/>
      <c r="C13" s="45"/>
      <c r="D13" s="46"/>
      <c r="E13" s="47"/>
      <c r="F13" s="48"/>
      <c r="G13" s="48"/>
      <c r="H13" s="49"/>
      <c r="I13" s="50"/>
      <c r="J13" s="46"/>
      <c r="K13" s="51"/>
      <c r="L13" s="52"/>
      <c r="M13" s="52"/>
      <c r="N13" s="52"/>
      <c r="O13" s="52"/>
      <c r="P13" s="53"/>
      <c r="Q13" s="54"/>
      <c r="R13" s="55"/>
    </row>
    <row r="14" spans="1:18" ht="16.5" customHeight="1" x14ac:dyDescent="0.35">
      <c r="A14" s="56"/>
      <c r="B14" s="57"/>
      <c r="C14" s="58"/>
      <c r="D14" s="58"/>
      <c r="E14" s="419"/>
      <c r="F14" s="420"/>
      <c r="G14" s="420"/>
      <c r="H14" s="421"/>
      <c r="I14" s="59"/>
      <c r="J14" s="60"/>
      <c r="K14" s="61"/>
      <c r="L14" s="62"/>
      <c r="M14" s="62"/>
      <c r="N14" s="62"/>
      <c r="O14" s="62"/>
      <c r="P14" s="63"/>
      <c r="Q14" s="64"/>
      <c r="R14" s="65"/>
    </row>
    <row r="15" spans="1:18" ht="1.5" customHeight="1" x14ac:dyDescent="0.35">
      <c r="A15" s="56"/>
      <c r="B15" s="57"/>
      <c r="C15" s="58"/>
      <c r="D15" s="58"/>
      <c r="E15" s="66"/>
      <c r="F15" s="67"/>
      <c r="G15" s="67"/>
      <c r="H15" s="68"/>
      <c r="I15" s="59"/>
      <c r="J15" s="60"/>
      <c r="K15" s="61"/>
      <c r="L15" s="62"/>
      <c r="M15" s="62"/>
      <c r="N15" s="62"/>
      <c r="O15" s="62"/>
      <c r="P15" s="63"/>
      <c r="Q15" s="64"/>
      <c r="R15" s="65"/>
    </row>
    <row r="16" spans="1:18" ht="35.25" customHeight="1" x14ac:dyDescent="0.35">
      <c r="A16" s="69">
        <v>1</v>
      </c>
      <c r="B16" s="70" t="s">
        <v>31</v>
      </c>
      <c r="C16" s="71" t="s">
        <v>32</v>
      </c>
      <c r="D16" s="71"/>
      <c r="E16" s="331" t="s">
        <v>33</v>
      </c>
      <c r="F16" s="332"/>
      <c r="G16" s="332"/>
      <c r="H16" s="333"/>
      <c r="I16" s="72">
        <f>'GENERADORES 062022'!H31</f>
        <v>3840</v>
      </c>
      <c r="J16" s="73" t="s">
        <v>34</v>
      </c>
      <c r="K16" s="334"/>
      <c r="L16" s="335"/>
      <c r="M16" s="335"/>
      <c r="N16" s="335"/>
      <c r="O16" s="335"/>
      <c r="P16" s="336"/>
      <c r="Q16" s="74"/>
      <c r="R16" s="75"/>
    </row>
    <row r="17" spans="1:28" ht="3.75" customHeight="1" x14ac:dyDescent="0.35">
      <c r="A17" s="56"/>
      <c r="B17" s="57"/>
      <c r="C17" s="76"/>
      <c r="D17" s="60"/>
      <c r="E17" s="77"/>
      <c r="F17" s="78"/>
      <c r="G17" s="78"/>
      <c r="H17" s="79"/>
      <c r="I17" s="80"/>
      <c r="J17" s="60"/>
      <c r="K17" s="268"/>
      <c r="L17" s="269"/>
      <c r="M17" s="269"/>
      <c r="N17" s="269"/>
      <c r="O17" s="269"/>
      <c r="P17" s="270"/>
      <c r="Q17" s="81"/>
      <c r="R17" s="65"/>
    </row>
    <row r="18" spans="1:28" ht="44.25" customHeight="1" x14ac:dyDescent="0.35">
      <c r="A18" s="56">
        <v>2</v>
      </c>
      <c r="B18" s="57" t="s">
        <v>35</v>
      </c>
      <c r="C18" s="76" t="s">
        <v>36</v>
      </c>
      <c r="D18" s="82"/>
      <c r="E18" s="331" t="s">
        <v>37</v>
      </c>
      <c r="F18" s="332"/>
      <c r="G18" s="332"/>
      <c r="H18" s="333"/>
      <c r="I18" s="72">
        <f>'GENERADORES 062022'!H49</f>
        <v>76800</v>
      </c>
      <c r="J18" s="73" t="s">
        <v>38</v>
      </c>
      <c r="K18" s="334"/>
      <c r="L18" s="335"/>
      <c r="M18" s="335"/>
      <c r="N18" s="335"/>
      <c r="O18" s="335"/>
      <c r="P18" s="336"/>
      <c r="Q18" s="74"/>
      <c r="R18" s="75"/>
    </row>
    <row r="19" spans="1:28" ht="3.95" customHeight="1" x14ac:dyDescent="0.35">
      <c r="A19" s="56"/>
      <c r="B19" s="57"/>
      <c r="C19" s="76"/>
      <c r="D19" s="60"/>
      <c r="E19" s="77"/>
      <c r="F19" s="83"/>
      <c r="G19" s="83"/>
      <c r="H19" s="84"/>
      <c r="I19" s="80"/>
      <c r="J19" s="60"/>
      <c r="K19" s="268"/>
      <c r="L19" s="269"/>
      <c r="M19" s="269"/>
      <c r="N19" s="269"/>
      <c r="O19" s="269"/>
      <c r="P19" s="270"/>
      <c r="Q19" s="81"/>
      <c r="R19" s="65"/>
    </row>
    <row r="20" spans="1:28" ht="35.25" customHeight="1" x14ac:dyDescent="0.35">
      <c r="A20" s="56">
        <v>3</v>
      </c>
      <c r="B20" s="85" t="s">
        <v>39</v>
      </c>
      <c r="C20" s="85" t="s">
        <v>40</v>
      </c>
      <c r="D20" s="82"/>
      <c r="E20" s="346" t="s">
        <v>41</v>
      </c>
      <c r="F20" s="347"/>
      <c r="G20" s="347"/>
      <c r="H20" s="348"/>
      <c r="I20" s="72">
        <f>'GENERADORES 062022'!I67</f>
        <v>556800</v>
      </c>
      <c r="J20" s="73" t="s">
        <v>42</v>
      </c>
      <c r="K20" s="349"/>
      <c r="L20" s="350"/>
      <c r="M20" s="350"/>
      <c r="N20" s="350"/>
      <c r="O20" s="350"/>
      <c r="P20" s="351"/>
      <c r="Q20" s="74"/>
      <c r="R20" s="75"/>
      <c r="T20" s="278"/>
    </row>
    <row r="21" spans="1:28" ht="3.95" customHeight="1" x14ac:dyDescent="0.35">
      <c r="A21" s="56"/>
      <c r="B21" s="57"/>
      <c r="C21" s="76"/>
      <c r="D21" s="60"/>
      <c r="E21" s="77"/>
      <c r="F21" s="83"/>
      <c r="G21" s="83"/>
      <c r="H21" s="84"/>
      <c r="I21" s="80"/>
      <c r="J21" s="60"/>
      <c r="K21" s="268"/>
      <c r="L21" s="269"/>
      <c r="M21" s="269"/>
      <c r="N21" s="269"/>
      <c r="O21" s="269"/>
      <c r="P21" s="270"/>
      <c r="Q21" s="81"/>
      <c r="R21" s="65"/>
    </row>
    <row r="22" spans="1:28" ht="44.45" customHeight="1" x14ac:dyDescent="0.35">
      <c r="A22" s="56">
        <v>4</v>
      </c>
      <c r="B22" s="85" t="s">
        <v>43</v>
      </c>
      <c r="C22" s="85" t="s">
        <v>44</v>
      </c>
      <c r="D22" s="82"/>
      <c r="E22" s="346" t="s">
        <v>45</v>
      </c>
      <c r="F22" s="347"/>
      <c r="G22" s="347"/>
      <c r="H22" s="348"/>
      <c r="I22" s="72">
        <f>'GENERADORES 062022'!H90</f>
        <v>3840</v>
      </c>
      <c r="J22" s="73" t="s">
        <v>34</v>
      </c>
      <c r="K22" s="334"/>
      <c r="L22" s="335"/>
      <c r="M22" s="335"/>
      <c r="N22" s="335"/>
      <c r="O22" s="335"/>
      <c r="P22" s="336"/>
      <c r="Q22" s="86"/>
      <c r="R22" s="75"/>
    </row>
    <row r="23" spans="1:28" ht="35.25" customHeight="1" x14ac:dyDescent="0.35">
      <c r="A23" s="56">
        <v>5</v>
      </c>
      <c r="B23" s="87" t="s">
        <v>46</v>
      </c>
      <c r="C23" s="87" t="s">
        <v>47</v>
      </c>
      <c r="D23" s="88"/>
      <c r="E23" s="352" t="s">
        <v>48</v>
      </c>
      <c r="F23" s="353"/>
      <c r="G23" s="353"/>
      <c r="H23" s="354"/>
      <c r="I23" s="89">
        <f>'GENERADORES 062022'!G107</f>
        <v>54450</v>
      </c>
      <c r="J23" s="90" t="s">
        <v>49</v>
      </c>
      <c r="K23" s="361"/>
      <c r="L23" s="362"/>
      <c r="M23" s="362"/>
      <c r="N23" s="362"/>
      <c r="O23" s="362"/>
      <c r="P23" s="363"/>
      <c r="Q23" s="91"/>
      <c r="R23" s="75"/>
    </row>
    <row r="24" spans="1:28" ht="3.75" customHeight="1" thickBot="1" x14ac:dyDescent="0.4">
      <c r="A24" s="56"/>
      <c r="B24" s="57"/>
      <c r="C24" s="76"/>
      <c r="D24" s="76"/>
      <c r="E24" s="92"/>
      <c r="F24" s="93"/>
      <c r="G24" s="93"/>
      <c r="H24" s="94"/>
      <c r="I24" s="80"/>
      <c r="J24" s="76"/>
      <c r="K24" s="268"/>
      <c r="L24" s="269"/>
      <c r="M24" s="269"/>
      <c r="N24" s="269"/>
      <c r="O24" s="269"/>
      <c r="P24" s="270"/>
      <c r="Q24" s="81"/>
      <c r="R24" s="65"/>
    </row>
    <row r="25" spans="1:28" ht="23.25" customHeight="1" thickBot="1" x14ac:dyDescent="0.4">
      <c r="A25" s="95"/>
      <c r="B25" s="96"/>
      <c r="C25" s="97"/>
      <c r="D25" s="98"/>
      <c r="E25" s="99"/>
      <c r="F25" s="100"/>
      <c r="G25" s="100"/>
      <c r="H25" s="101"/>
      <c r="I25" s="102"/>
      <c r="J25" s="96"/>
      <c r="K25" s="103"/>
      <c r="L25" s="104"/>
      <c r="M25" s="104"/>
      <c r="N25" s="104"/>
      <c r="O25" s="104"/>
      <c r="P25" s="104"/>
      <c r="Q25" s="105" t="s">
        <v>50</v>
      </c>
      <c r="R25" s="106">
        <f>SUM(R16:R24)</f>
        <v>0</v>
      </c>
      <c r="S25" s="107"/>
    </row>
    <row r="26" spans="1:28" ht="3.95" customHeight="1" thickBot="1" x14ac:dyDescent="0.4">
      <c r="A26" s="43"/>
      <c r="B26" s="44"/>
      <c r="C26" s="45"/>
      <c r="D26" s="45"/>
      <c r="E26" s="108"/>
      <c r="F26" s="109"/>
      <c r="G26" s="109"/>
      <c r="H26" s="110"/>
      <c r="I26" s="111"/>
      <c r="J26" s="45"/>
      <c r="K26" s="274"/>
      <c r="L26" s="275"/>
      <c r="M26" s="275"/>
      <c r="N26" s="275"/>
      <c r="O26" s="275"/>
      <c r="P26" s="276"/>
      <c r="Q26" s="54"/>
      <c r="R26" s="55"/>
    </row>
    <row r="27" spans="1:28" ht="18.75" customHeight="1" thickBot="1" x14ac:dyDescent="0.4">
      <c r="A27" s="95"/>
      <c r="B27" s="112"/>
      <c r="C27" s="40"/>
      <c r="D27" s="113"/>
      <c r="E27" s="355" t="s">
        <v>51</v>
      </c>
      <c r="F27" s="356"/>
      <c r="G27" s="356"/>
      <c r="H27" s="357"/>
      <c r="I27" s="114"/>
      <c r="J27" s="40"/>
      <c r="K27" s="271"/>
      <c r="L27" s="272"/>
      <c r="M27" s="272"/>
      <c r="N27" s="272"/>
      <c r="O27" s="272"/>
      <c r="P27" s="273"/>
      <c r="Q27" s="115"/>
      <c r="R27" s="116"/>
    </row>
    <row r="28" spans="1:28" ht="3.95" customHeight="1" x14ac:dyDescent="0.35">
      <c r="A28" s="43"/>
      <c r="B28" s="44"/>
      <c r="C28" s="45"/>
      <c r="D28" s="46"/>
      <c r="E28" s="47"/>
      <c r="F28" s="48"/>
      <c r="G28" s="48"/>
      <c r="H28" s="49"/>
      <c r="I28" s="111"/>
      <c r="J28" s="46"/>
      <c r="K28" s="265"/>
      <c r="L28" s="266"/>
      <c r="M28" s="266"/>
      <c r="N28" s="266"/>
      <c r="O28" s="266"/>
      <c r="P28" s="267"/>
      <c r="Q28" s="54"/>
      <c r="R28" s="117"/>
    </row>
    <row r="29" spans="1:28" ht="42" customHeight="1" x14ac:dyDescent="0.35">
      <c r="A29" s="118">
        <v>6</v>
      </c>
      <c r="B29" s="85" t="s">
        <v>52</v>
      </c>
      <c r="C29" s="85" t="s">
        <v>53</v>
      </c>
      <c r="D29" s="82"/>
      <c r="E29" s="331" t="s">
        <v>54</v>
      </c>
      <c r="F29" s="332"/>
      <c r="G29" s="332"/>
      <c r="H29" s="333"/>
      <c r="I29" s="297">
        <f>'GENERADORES 062022'!F126</f>
        <v>12500</v>
      </c>
      <c r="J29" s="73" t="s">
        <v>55</v>
      </c>
      <c r="K29" s="358"/>
      <c r="L29" s="359"/>
      <c r="M29" s="359"/>
      <c r="N29" s="359"/>
      <c r="O29" s="359"/>
      <c r="P29" s="360"/>
      <c r="Q29" s="86"/>
      <c r="R29" s="75"/>
    </row>
    <row r="30" spans="1:28" ht="3.95" customHeight="1" x14ac:dyDescent="0.35">
      <c r="A30" s="43"/>
      <c r="B30" s="57"/>
      <c r="C30" s="76"/>
      <c r="D30" s="76"/>
      <c r="E30" s="92"/>
      <c r="F30" s="93"/>
      <c r="G30" s="93"/>
      <c r="H30" s="94"/>
      <c r="I30" s="298"/>
      <c r="J30" s="76"/>
      <c r="K30" s="119"/>
      <c r="L30" s="120"/>
      <c r="M30" s="120"/>
      <c r="N30" s="120"/>
      <c r="O30" s="120"/>
      <c r="P30" s="121"/>
      <c r="Q30" s="81"/>
      <c r="R30" s="65"/>
    </row>
    <row r="31" spans="1:28" ht="42" customHeight="1" x14ac:dyDescent="0.35">
      <c r="A31" s="122">
        <v>7</v>
      </c>
      <c r="B31" s="123" t="s">
        <v>56</v>
      </c>
      <c r="C31" s="60" t="s">
        <v>57</v>
      </c>
      <c r="D31" s="82"/>
      <c r="E31" s="337" t="s">
        <v>58</v>
      </c>
      <c r="F31" s="338"/>
      <c r="G31" s="338"/>
      <c r="H31" s="339"/>
      <c r="I31" s="297">
        <f>'GENERADORES 062022'!G147</f>
        <v>4166.2500000000009</v>
      </c>
      <c r="J31" s="124" t="s">
        <v>55</v>
      </c>
      <c r="K31" s="334"/>
      <c r="L31" s="335"/>
      <c r="M31" s="335"/>
      <c r="N31" s="335"/>
      <c r="O31" s="335"/>
      <c r="P31" s="336"/>
      <c r="Q31" s="125"/>
      <c r="R31" s="75"/>
      <c r="T31" s="126"/>
      <c r="U31" s="126"/>
      <c r="V31" s="126"/>
      <c r="W31" s="126"/>
      <c r="X31" s="126"/>
      <c r="AB31" s="127"/>
    </row>
    <row r="32" spans="1:28" ht="3.95" customHeight="1" x14ac:dyDescent="0.35">
      <c r="A32" s="128"/>
      <c r="B32" s="30"/>
      <c r="C32" s="45"/>
      <c r="D32" s="45"/>
      <c r="E32" s="328"/>
      <c r="F32" s="329"/>
      <c r="G32" s="329"/>
      <c r="H32" s="330"/>
      <c r="I32" s="299"/>
      <c r="J32" s="130"/>
      <c r="K32" s="293"/>
      <c r="L32" s="294"/>
      <c r="M32" s="294"/>
      <c r="N32" s="294"/>
      <c r="O32" s="294"/>
      <c r="P32" s="295"/>
      <c r="Q32" s="131"/>
      <c r="R32" s="55"/>
      <c r="S32" s="126"/>
      <c r="T32" s="126"/>
      <c r="U32" s="126"/>
      <c r="V32" s="126"/>
      <c r="W32" s="126"/>
      <c r="X32" s="126"/>
      <c r="AB32" s="127"/>
    </row>
    <row r="33" spans="1:28" ht="33.75" customHeight="1" x14ac:dyDescent="0.35">
      <c r="A33" s="132">
        <v>8</v>
      </c>
      <c r="B33" s="123" t="s">
        <v>59</v>
      </c>
      <c r="C33" s="60" t="s">
        <v>60</v>
      </c>
      <c r="D33" s="133"/>
      <c r="E33" s="343" t="s">
        <v>61</v>
      </c>
      <c r="F33" s="344"/>
      <c r="G33" s="344"/>
      <c r="H33" s="345"/>
      <c r="I33" s="297">
        <f>'GENERADORES 062022'!G147</f>
        <v>4166.2500000000009</v>
      </c>
      <c r="J33" s="134" t="s">
        <v>55</v>
      </c>
      <c r="K33" s="364"/>
      <c r="L33" s="365"/>
      <c r="M33" s="365"/>
      <c r="N33" s="365"/>
      <c r="O33" s="365"/>
      <c r="P33" s="366"/>
      <c r="Q33" s="135"/>
      <c r="R33" s="75"/>
      <c r="T33" s="126"/>
      <c r="U33" s="126"/>
      <c r="V33" s="126"/>
      <c r="W33" s="126"/>
      <c r="X33" s="126"/>
      <c r="AB33" s="127"/>
    </row>
    <row r="34" spans="1:28" ht="41.25" customHeight="1" x14ac:dyDescent="0.35">
      <c r="A34" s="122">
        <v>9</v>
      </c>
      <c r="B34" s="87" t="s">
        <v>62</v>
      </c>
      <c r="C34" s="136" t="s">
        <v>63</v>
      </c>
      <c r="D34" s="82"/>
      <c r="E34" s="337" t="s">
        <v>64</v>
      </c>
      <c r="F34" s="338"/>
      <c r="G34" s="338"/>
      <c r="H34" s="339"/>
      <c r="I34" s="297">
        <f>ROUND(('GENERADORES 062022'!H185),0)+1</f>
        <v>1668</v>
      </c>
      <c r="J34" s="137" t="s">
        <v>65</v>
      </c>
      <c r="K34" s="334"/>
      <c r="L34" s="335"/>
      <c r="M34" s="335"/>
      <c r="N34" s="335"/>
      <c r="O34" s="335"/>
      <c r="P34" s="336"/>
      <c r="Q34" s="125"/>
      <c r="R34" s="75"/>
      <c r="T34" s="126"/>
      <c r="U34" s="126"/>
      <c r="V34" s="126"/>
      <c r="W34" s="126"/>
      <c r="X34" s="126"/>
      <c r="AB34" s="127"/>
    </row>
    <row r="35" spans="1:28" ht="45" customHeight="1" x14ac:dyDescent="0.35">
      <c r="A35" s="122">
        <v>10</v>
      </c>
      <c r="B35" s="87" t="s">
        <v>66</v>
      </c>
      <c r="C35" s="136" t="s">
        <v>63</v>
      </c>
      <c r="D35" s="82"/>
      <c r="E35" s="337" t="s">
        <v>67</v>
      </c>
      <c r="F35" s="338"/>
      <c r="G35" s="338"/>
      <c r="H35" s="339"/>
      <c r="I35" s="297">
        <f>ROUND(('GENERADORES 062022'!H204),0)+1</f>
        <v>834</v>
      </c>
      <c r="J35" s="137" t="s">
        <v>65</v>
      </c>
      <c r="K35" s="334"/>
      <c r="L35" s="335"/>
      <c r="M35" s="335"/>
      <c r="N35" s="335"/>
      <c r="O35" s="335"/>
      <c r="P35" s="336"/>
      <c r="Q35" s="125"/>
      <c r="R35" s="75"/>
      <c r="T35" s="126"/>
      <c r="U35" s="126"/>
      <c r="V35" s="126"/>
      <c r="W35" s="126"/>
      <c r="X35" s="126"/>
      <c r="AB35" s="127"/>
    </row>
    <row r="36" spans="1:28" ht="6" customHeight="1" x14ac:dyDescent="0.35">
      <c r="A36" s="138"/>
      <c r="B36" s="44"/>
      <c r="C36" s="45"/>
      <c r="D36" s="139"/>
      <c r="E36" s="140"/>
      <c r="F36" s="141"/>
      <c r="G36" s="141"/>
      <c r="H36" s="142"/>
      <c r="I36" s="299"/>
      <c r="J36" s="130"/>
      <c r="K36" s="274"/>
      <c r="L36" s="275"/>
      <c r="M36" s="275"/>
      <c r="N36" s="275"/>
      <c r="O36" s="275"/>
      <c r="P36" s="276"/>
      <c r="Q36" s="131"/>
      <c r="R36" s="55"/>
      <c r="S36" s="126"/>
      <c r="T36" s="126"/>
      <c r="U36" s="126"/>
      <c r="V36" s="126"/>
      <c r="W36" s="126"/>
      <c r="X36" s="126"/>
      <c r="AB36" s="127"/>
    </row>
    <row r="37" spans="1:28" ht="33.75" customHeight="1" x14ac:dyDescent="0.35">
      <c r="A37" s="143">
        <v>11</v>
      </c>
      <c r="B37" s="85" t="s">
        <v>68</v>
      </c>
      <c r="C37" s="85" t="s">
        <v>69</v>
      </c>
      <c r="D37" s="82"/>
      <c r="E37" s="340" t="s">
        <v>70</v>
      </c>
      <c r="F37" s="341"/>
      <c r="G37" s="341"/>
      <c r="H37" s="342"/>
      <c r="I37" s="297">
        <f>'GENERADORES 062022'!H221</f>
        <v>627</v>
      </c>
      <c r="J37" s="137" t="s">
        <v>65</v>
      </c>
      <c r="K37" s="334"/>
      <c r="L37" s="335"/>
      <c r="M37" s="335"/>
      <c r="N37" s="335"/>
      <c r="O37" s="335"/>
      <c r="P37" s="336"/>
      <c r="Q37" s="86"/>
      <c r="R37" s="75"/>
      <c r="T37" s="126"/>
      <c r="U37" s="126"/>
      <c r="V37" s="126"/>
      <c r="W37" s="126"/>
      <c r="X37" s="126"/>
      <c r="AB37" s="127"/>
    </row>
    <row r="38" spans="1:28" ht="3.95" customHeight="1" thickBot="1" x14ac:dyDescent="0.4">
      <c r="A38" s="144"/>
      <c r="B38" s="30"/>
      <c r="C38" s="45"/>
      <c r="D38" s="45"/>
      <c r="E38" s="328"/>
      <c r="F38" s="329"/>
      <c r="G38" s="329"/>
      <c r="H38" s="330"/>
      <c r="I38" s="129"/>
      <c r="J38" s="130"/>
      <c r="K38" s="293"/>
      <c r="L38" s="294"/>
      <c r="M38" s="294"/>
      <c r="N38" s="294"/>
      <c r="O38" s="294"/>
      <c r="P38" s="295"/>
      <c r="Q38" s="145"/>
      <c r="R38" s="55"/>
    </row>
    <row r="39" spans="1:28" ht="18.75" customHeight="1" thickBot="1" x14ac:dyDescent="0.4">
      <c r="A39" s="146"/>
      <c r="B39" s="115"/>
      <c r="C39" s="115"/>
      <c r="D39" s="115"/>
      <c r="E39" s="115"/>
      <c r="F39" s="115"/>
      <c r="G39" s="115"/>
      <c r="H39" s="116"/>
      <c r="I39" s="147"/>
      <c r="J39" s="113"/>
      <c r="K39" s="281"/>
      <c r="L39" s="282"/>
      <c r="M39" s="282"/>
      <c r="N39" s="282"/>
      <c r="O39" s="282"/>
      <c r="P39" s="283"/>
      <c r="Q39" s="105" t="s">
        <v>71</v>
      </c>
      <c r="R39" s="106">
        <f>SUM(R29:R37)</f>
        <v>0</v>
      </c>
      <c r="S39" s="126"/>
      <c r="T39" s="126"/>
      <c r="U39" s="126"/>
      <c r="V39" s="126"/>
      <c r="W39" s="126"/>
      <c r="X39" s="126"/>
      <c r="AB39" s="127"/>
    </row>
    <row r="40" spans="1:28" ht="18.75" customHeight="1" thickBot="1" x14ac:dyDescent="0.4">
      <c r="A40" s="148"/>
      <c r="B40" s="149"/>
      <c r="C40" s="150"/>
      <c r="D40" s="150"/>
      <c r="E40" s="325" t="s">
        <v>72</v>
      </c>
      <c r="F40" s="326"/>
      <c r="G40" s="326"/>
      <c r="H40" s="327"/>
      <c r="I40" s="129"/>
      <c r="J40" s="130"/>
      <c r="K40" s="274"/>
      <c r="L40" s="275"/>
      <c r="M40" s="275"/>
      <c r="N40" s="275"/>
      <c r="O40" s="275"/>
      <c r="P40" s="276"/>
      <c r="Q40" s="151"/>
      <c r="R40" s="117"/>
      <c r="S40" s="126"/>
      <c r="T40" s="126"/>
      <c r="U40" s="126"/>
      <c r="V40" s="126"/>
      <c r="W40" s="126"/>
      <c r="X40" s="126"/>
      <c r="AB40" s="127"/>
    </row>
    <row r="41" spans="1:28" ht="3.95" customHeight="1" x14ac:dyDescent="0.35">
      <c r="A41" s="152"/>
      <c r="B41" s="30"/>
      <c r="C41" s="45"/>
      <c r="D41" s="45"/>
      <c r="E41" s="328"/>
      <c r="F41" s="329"/>
      <c r="G41" s="329"/>
      <c r="H41" s="330"/>
      <c r="I41" s="129"/>
      <c r="J41" s="130"/>
      <c r="K41" s="293"/>
      <c r="L41" s="294"/>
      <c r="M41" s="294"/>
      <c r="N41" s="294"/>
      <c r="O41" s="294"/>
      <c r="P41" s="295"/>
      <c r="Q41" s="145"/>
      <c r="R41" s="55"/>
    </row>
    <row r="42" spans="1:28" ht="44.25" customHeight="1" x14ac:dyDescent="0.35">
      <c r="A42" s="118">
        <v>12</v>
      </c>
      <c r="B42" s="137" t="s">
        <v>73</v>
      </c>
      <c r="C42" s="153" t="s">
        <v>74</v>
      </c>
      <c r="D42" s="82"/>
      <c r="E42" s="331" t="s">
        <v>75</v>
      </c>
      <c r="F42" s="332"/>
      <c r="G42" s="332"/>
      <c r="H42" s="333"/>
      <c r="I42" s="72">
        <f>'GENERADORES 062022'!G238</f>
        <v>25000</v>
      </c>
      <c r="J42" s="137" t="s">
        <v>55</v>
      </c>
      <c r="K42" s="334"/>
      <c r="L42" s="335"/>
      <c r="M42" s="335"/>
      <c r="N42" s="335"/>
      <c r="O42" s="335"/>
      <c r="P42" s="336"/>
      <c r="Q42" s="86"/>
      <c r="R42" s="75"/>
      <c r="T42" s="126"/>
      <c r="U42" s="126"/>
      <c r="V42" s="126"/>
      <c r="W42" s="126"/>
      <c r="X42" s="126"/>
      <c r="AB42" s="127"/>
    </row>
    <row r="43" spans="1:28" ht="3" customHeight="1" x14ac:dyDescent="0.35">
      <c r="A43" s="154"/>
      <c r="B43" s="155"/>
      <c r="C43" s="46"/>
      <c r="D43" s="46"/>
      <c r="E43" s="310"/>
      <c r="F43" s="311"/>
      <c r="G43" s="311"/>
      <c r="H43" s="312"/>
      <c r="I43" s="156"/>
      <c r="J43" s="157"/>
      <c r="K43" s="287"/>
      <c r="L43" s="288"/>
      <c r="M43" s="288"/>
      <c r="N43" s="288"/>
      <c r="O43" s="288"/>
      <c r="P43" s="289"/>
      <c r="Q43" s="158"/>
      <c r="R43" s="159"/>
      <c r="S43" s="126"/>
      <c r="T43" s="126"/>
      <c r="U43" s="126"/>
      <c r="V43" s="126"/>
      <c r="W43" s="126"/>
      <c r="X43" s="126"/>
      <c r="AB43" s="127"/>
    </row>
    <row r="44" spans="1:28" ht="33.75" hidden="1" customHeight="1" x14ac:dyDescent="0.35">
      <c r="A44" s="143"/>
      <c r="B44" s="123"/>
      <c r="C44" s="60"/>
      <c r="D44" s="133"/>
      <c r="E44" s="313"/>
      <c r="F44" s="314"/>
      <c r="G44" s="314"/>
      <c r="H44" s="315"/>
      <c r="I44" s="160"/>
      <c r="J44" s="161"/>
      <c r="K44" s="290"/>
      <c r="L44" s="291"/>
      <c r="M44" s="291"/>
      <c r="N44" s="291"/>
      <c r="O44" s="291"/>
      <c r="P44" s="292"/>
      <c r="Q44" s="162"/>
      <c r="R44" s="163"/>
      <c r="S44" s="126"/>
      <c r="T44" s="126"/>
      <c r="U44" s="126"/>
      <c r="V44" s="126"/>
      <c r="W44" s="126"/>
      <c r="X44" s="126"/>
      <c r="AB44" s="127"/>
    </row>
    <row r="45" spans="1:28" ht="3.75" customHeight="1" thickBot="1" x14ac:dyDescent="0.4">
      <c r="A45" s="164"/>
      <c r="B45" s="134"/>
      <c r="C45" s="45"/>
      <c r="D45" s="45"/>
      <c r="E45" s="165"/>
      <c r="F45" s="166"/>
      <c r="G45" s="166"/>
      <c r="H45" s="167"/>
      <c r="I45" s="50"/>
      <c r="J45" s="130"/>
      <c r="K45" s="130"/>
      <c r="L45" s="134"/>
      <c r="M45" s="134"/>
      <c r="N45" s="134"/>
      <c r="O45" s="134"/>
      <c r="P45" s="168"/>
      <c r="Q45" s="145"/>
      <c r="R45" s="55"/>
    </row>
    <row r="46" spans="1:28" ht="24.75" customHeight="1" thickBot="1" x14ac:dyDescent="0.4">
      <c r="A46" s="146"/>
      <c r="B46" s="115"/>
      <c r="C46" s="115"/>
      <c r="D46" s="115"/>
      <c r="E46" s="115"/>
      <c r="F46" s="115"/>
      <c r="G46" s="115"/>
      <c r="H46" s="116"/>
      <c r="I46" s="147"/>
      <c r="J46" s="113"/>
      <c r="K46" s="284"/>
      <c r="L46" s="285"/>
      <c r="M46" s="285"/>
      <c r="N46" s="285"/>
      <c r="O46" s="285"/>
      <c r="P46" s="286"/>
      <c r="Q46" s="280" t="s">
        <v>76</v>
      </c>
      <c r="R46" s="106">
        <f>SUM(R42)</f>
        <v>0</v>
      </c>
    </row>
    <row r="47" spans="1:28" ht="3.95" customHeight="1" x14ac:dyDescent="0.35">
      <c r="A47" s="164"/>
      <c r="B47" s="134"/>
      <c r="C47" s="45"/>
      <c r="D47" s="45"/>
      <c r="E47" s="169"/>
      <c r="F47" s="170"/>
      <c r="G47" s="170"/>
      <c r="H47" s="171"/>
      <c r="I47" s="50"/>
      <c r="J47" s="130"/>
      <c r="K47" s="130"/>
      <c r="L47" s="134"/>
      <c r="M47" s="134"/>
      <c r="N47" s="134"/>
      <c r="O47" s="134"/>
      <c r="P47" s="168"/>
      <c r="Q47" s="145"/>
      <c r="R47" s="55"/>
    </row>
    <row r="48" spans="1:28" ht="9" customHeight="1" x14ac:dyDescent="0.35">
      <c r="A48" s="144"/>
      <c r="B48" s="172"/>
      <c r="C48" s="76"/>
      <c r="D48" s="76"/>
      <c r="E48" s="173"/>
      <c r="F48" s="174"/>
      <c r="G48" s="174"/>
      <c r="H48" s="174"/>
      <c r="I48" s="175"/>
      <c r="J48" s="176"/>
      <c r="K48" s="316"/>
      <c r="L48" s="317"/>
      <c r="M48" s="317"/>
      <c r="N48" s="317"/>
      <c r="O48" s="317"/>
      <c r="P48" s="318"/>
      <c r="Q48" s="177"/>
      <c r="R48" s="65"/>
      <c r="S48" s="126"/>
      <c r="T48" s="126"/>
      <c r="U48" s="126"/>
      <c r="V48" s="126"/>
      <c r="W48" s="126"/>
      <c r="X48" s="126"/>
      <c r="AB48" s="127"/>
    </row>
    <row r="49" spans="1:19" ht="18.75" thickBot="1" x14ac:dyDescent="0.4">
      <c r="A49" s="178"/>
      <c r="B49" s="122"/>
      <c r="C49" s="118"/>
      <c r="D49" s="179"/>
      <c r="E49" s="180"/>
      <c r="F49" s="181"/>
      <c r="G49" s="181"/>
      <c r="H49" s="182"/>
      <c r="I49" s="183"/>
      <c r="J49" s="118"/>
      <c r="K49" s="184"/>
      <c r="L49" s="185"/>
      <c r="M49" s="185"/>
      <c r="N49" s="185"/>
      <c r="O49" s="185"/>
      <c r="P49" s="186"/>
      <c r="Q49" s="187"/>
      <c r="R49" s="188"/>
    </row>
    <row r="50" spans="1:19" ht="21" customHeight="1" x14ac:dyDescent="0.35">
      <c r="A50" s="189"/>
      <c r="B50" s="190"/>
      <c r="C50" s="191"/>
      <c r="D50" s="179"/>
      <c r="E50" s="319"/>
      <c r="F50" s="320"/>
      <c r="G50" s="320"/>
      <c r="H50" s="321"/>
      <c r="I50" s="191"/>
      <c r="J50" s="192"/>
      <c r="K50" s="322" t="s">
        <v>77</v>
      </c>
      <c r="L50" s="323"/>
      <c r="M50" s="323"/>
      <c r="N50" s="323"/>
      <c r="O50" s="323"/>
      <c r="P50" s="323"/>
      <c r="Q50" s="324"/>
      <c r="R50" s="193">
        <f>R25+R39+R46</f>
        <v>0</v>
      </c>
      <c r="S50" s="107"/>
    </row>
    <row r="51" spans="1:19" x14ac:dyDescent="0.35">
      <c r="A51" s="194"/>
      <c r="K51" s="304" t="s">
        <v>78</v>
      </c>
      <c r="L51" s="305"/>
      <c r="M51" s="305"/>
      <c r="N51" s="305"/>
      <c r="O51" s="305"/>
      <c r="P51" s="305"/>
      <c r="Q51" s="306"/>
      <c r="R51" s="198">
        <f>ROUND(+R50*0.16,2)</f>
        <v>0</v>
      </c>
    </row>
    <row r="52" spans="1:19" ht="18.75" thickBot="1" x14ac:dyDescent="0.4">
      <c r="A52" s="199"/>
      <c r="B52" s="1"/>
      <c r="C52" s="1"/>
      <c r="I52" s="200"/>
      <c r="J52" s="1"/>
      <c r="K52" s="307" t="s">
        <v>79</v>
      </c>
      <c r="L52" s="308"/>
      <c r="M52" s="308"/>
      <c r="N52" s="308"/>
      <c r="O52" s="308"/>
      <c r="P52" s="308"/>
      <c r="Q52" s="309"/>
      <c r="R52" s="201">
        <f>ROUND(R51+R50,2)</f>
        <v>0</v>
      </c>
    </row>
    <row r="53" spans="1:19" x14ac:dyDescent="0.35">
      <c r="A53" s="199"/>
      <c r="B53" s="1"/>
      <c r="C53" s="1"/>
      <c r="I53" s="200"/>
      <c r="J53" s="1"/>
      <c r="R53" s="202"/>
    </row>
    <row r="54" spans="1:19" x14ac:dyDescent="0.35">
      <c r="A54" s="199"/>
      <c r="B54" s="1"/>
      <c r="C54" s="1"/>
      <c r="I54" s="200"/>
      <c r="J54" s="1"/>
      <c r="R54" s="202"/>
    </row>
    <row r="55" spans="1:19" x14ac:dyDescent="0.35">
      <c r="A55" s="199"/>
      <c r="B55" s="1"/>
      <c r="C55" s="1"/>
      <c r="I55" s="200"/>
      <c r="J55" s="1"/>
      <c r="R55" s="202"/>
    </row>
    <row r="56" spans="1:19" x14ac:dyDescent="0.35">
      <c r="A56" s="199"/>
      <c r="B56" s="1"/>
      <c r="C56" s="203"/>
      <c r="D56" s="204"/>
      <c r="E56" s="205"/>
      <c r="F56" s="206"/>
      <c r="G56" s="207"/>
      <c r="I56" s="200"/>
      <c r="J56" s="1"/>
      <c r="R56" s="202"/>
    </row>
    <row r="57" spans="1:19" x14ac:dyDescent="0.35">
      <c r="A57" s="199"/>
      <c r="B57" s="1"/>
      <c r="C57" s="208" t="s">
        <v>80</v>
      </c>
      <c r="D57" s="208"/>
      <c r="E57" s="206" t="s">
        <v>81</v>
      </c>
      <c r="F57" s="206"/>
      <c r="G57" s="209" t="s">
        <v>82</v>
      </c>
      <c r="I57" s="200"/>
      <c r="J57" s="1"/>
      <c r="R57" s="202"/>
    </row>
    <row r="58" spans="1:19" ht="18.75" thickBot="1" x14ac:dyDescent="0.4">
      <c r="A58" s="210"/>
      <c r="B58" s="211"/>
      <c r="C58" s="212"/>
      <c r="D58" s="213"/>
      <c r="E58" s="214"/>
      <c r="F58" s="214"/>
      <c r="G58" s="215"/>
      <c r="H58" s="216"/>
      <c r="I58" s="217"/>
      <c r="J58" s="211"/>
      <c r="K58" s="218"/>
      <c r="L58" s="218"/>
      <c r="M58" s="218"/>
      <c r="N58" s="218"/>
      <c r="O58" s="218"/>
      <c r="P58" s="218"/>
      <c r="Q58" s="218"/>
      <c r="R58" s="219"/>
    </row>
    <row r="59" spans="1:19" ht="6.75" customHeight="1" x14ac:dyDescent="0.35">
      <c r="A59" s="220"/>
      <c r="B59" s="220"/>
      <c r="C59" s="220"/>
      <c r="D59" s="134"/>
      <c r="E59" s="166"/>
      <c r="F59" s="166"/>
      <c r="G59" s="166"/>
      <c r="H59" s="166"/>
      <c r="I59" s="220"/>
      <c r="J59" s="220"/>
      <c r="K59" s="220"/>
      <c r="L59" s="220"/>
      <c r="M59" s="220"/>
      <c r="N59" s="220"/>
      <c r="O59" s="220"/>
      <c r="P59" s="220"/>
      <c r="Q59" s="220"/>
      <c r="R59" s="220"/>
    </row>
    <row r="60" spans="1:19" s="220" customFormat="1" x14ac:dyDescent="0.35">
      <c r="D60" s="134"/>
      <c r="E60" s="166"/>
      <c r="F60" s="166"/>
      <c r="G60" s="166"/>
      <c r="H60" s="166"/>
    </row>
    <row r="61" spans="1:19" s="220" customFormat="1" x14ac:dyDescent="0.35">
      <c r="D61" s="134"/>
      <c r="E61" s="166"/>
      <c r="F61" s="166"/>
      <c r="G61" s="166"/>
      <c r="H61" s="166"/>
    </row>
    <row r="62" spans="1:19" s="220" customFormat="1" x14ac:dyDescent="0.35">
      <c r="D62" s="134"/>
      <c r="E62" s="166"/>
      <c r="F62" s="166"/>
      <c r="G62" s="166"/>
      <c r="H62" s="166"/>
    </row>
    <row r="63" spans="1:19" s="220" customFormat="1" ht="12.75" customHeight="1" x14ac:dyDescent="0.35">
      <c r="D63" s="134"/>
      <c r="E63" s="166"/>
      <c r="F63" s="166"/>
      <c r="G63" s="166"/>
      <c r="H63" s="166"/>
    </row>
    <row r="64" spans="1:19" s="220" customFormat="1" x14ac:dyDescent="0.35">
      <c r="D64" s="134"/>
      <c r="E64" s="166"/>
      <c r="F64" s="166"/>
      <c r="G64" s="166"/>
      <c r="H64" s="166"/>
    </row>
    <row r="65" spans="4:8" s="220" customFormat="1" ht="12.75" customHeight="1" x14ac:dyDescent="0.35">
      <c r="D65" s="134"/>
      <c r="E65" s="166"/>
      <c r="F65" s="166"/>
      <c r="G65" s="166"/>
      <c r="H65" s="166"/>
    </row>
    <row r="66" spans="4:8" s="220" customFormat="1" ht="21" customHeight="1" x14ac:dyDescent="0.35">
      <c r="D66" s="134"/>
      <c r="E66" s="166"/>
      <c r="F66" s="166"/>
      <c r="G66" s="166"/>
      <c r="H66" s="166"/>
    </row>
    <row r="67" spans="4:8" s="220" customFormat="1" ht="21" customHeight="1" x14ac:dyDescent="0.35">
      <c r="D67" s="134"/>
      <c r="E67" s="166"/>
      <c r="F67" s="166"/>
      <c r="G67" s="166"/>
      <c r="H67" s="166"/>
    </row>
    <row r="68" spans="4:8" s="220" customFormat="1" ht="43.5" customHeight="1" x14ac:dyDescent="0.35">
      <c r="D68" s="134"/>
      <c r="E68" s="166"/>
      <c r="F68" s="166"/>
      <c r="G68" s="166"/>
      <c r="H68" s="166"/>
    </row>
    <row r="69" spans="4:8" s="220" customFormat="1" ht="21" customHeight="1" x14ac:dyDescent="0.35">
      <c r="D69" s="134"/>
      <c r="E69" s="166"/>
      <c r="F69" s="166"/>
      <c r="G69" s="166"/>
      <c r="H69" s="166"/>
    </row>
    <row r="70" spans="4:8" s="220" customFormat="1" ht="44.25" customHeight="1" x14ac:dyDescent="0.35"/>
    <row r="71" spans="4:8" s="220" customFormat="1" ht="21" customHeight="1" x14ac:dyDescent="0.35">
      <c r="D71" s="134"/>
      <c r="E71" s="166"/>
      <c r="F71" s="166"/>
      <c r="G71" s="166"/>
      <c r="H71" s="166"/>
    </row>
    <row r="72" spans="4:8" s="220" customFormat="1" ht="53.25" customHeight="1" x14ac:dyDescent="0.35">
      <c r="D72" s="134"/>
      <c r="E72" s="166"/>
      <c r="F72" s="166"/>
      <c r="G72" s="166"/>
      <c r="H72" s="166"/>
    </row>
    <row r="73" spans="4:8" s="220" customFormat="1" ht="21" customHeight="1" x14ac:dyDescent="0.35">
      <c r="D73" s="134"/>
      <c r="E73" s="166"/>
      <c r="F73" s="166"/>
      <c r="G73" s="166"/>
      <c r="H73" s="166"/>
    </row>
    <row r="74" spans="4:8" s="220" customFormat="1" ht="60" customHeight="1" x14ac:dyDescent="0.35">
      <c r="D74" s="134"/>
      <c r="E74" s="166"/>
      <c r="F74" s="166"/>
      <c r="G74" s="166"/>
      <c r="H74" s="166"/>
    </row>
    <row r="75" spans="4:8" s="220" customFormat="1" ht="21" customHeight="1" x14ac:dyDescent="0.35">
      <c r="D75" s="134"/>
      <c r="E75" s="166"/>
      <c r="F75" s="166"/>
      <c r="G75" s="166"/>
      <c r="H75" s="166"/>
    </row>
    <row r="76" spans="4:8" s="220" customFormat="1" ht="42.75" customHeight="1" x14ac:dyDescent="0.35">
      <c r="D76" s="134"/>
      <c r="E76" s="166"/>
      <c r="F76" s="166"/>
      <c r="G76" s="166"/>
      <c r="H76" s="166"/>
    </row>
    <row r="77" spans="4:8" s="220" customFormat="1" ht="21" customHeight="1" x14ac:dyDescent="0.35">
      <c r="D77" s="134"/>
      <c r="E77" s="166"/>
      <c r="F77" s="166"/>
      <c r="G77" s="166"/>
      <c r="H77" s="166"/>
    </row>
    <row r="78" spans="4:8" s="220" customFormat="1" ht="33" customHeight="1" x14ac:dyDescent="0.35">
      <c r="D78" s="134"/>
      <c r="E78" s="166"/>
      <c r="F78" s="166"/>
      <c r="G78" s="166"/>
      <c r="H78" s="166"/>
    </row>
    <row r="79" spans="4:8" s="220" customFormat="1" ht="20.25" customHeight="1" x14ac:dyDescent="0.35">
      <c r="D79" s="134"/>
      <c r="E79" s="166"/>
      <c r="F79" s="166"/>
      <c r="G79" s="166"/>
      <c r="H79" s="166"/>
    </row>
    <row r="80" spans="4:8" s="220" customFormat="1" ht="21" customHeight="1" x14ac:dyDescent="0.35">
      <c r="D80" s="134"/>
      <c r="E80" s="166"/>
      <c r="F80" s="166"/>
      <c r="G80" s="166"/>
      <c r="H80" s="166"/>
    </row>
    <row r="81" spans="4:8" s="220" customFormat="1" ht="21" customHeight="1" x14ac:dyDescent="0.35">
      <c r="D81" s="134"/>
      <c r="E81" s="166"/>
      <c r="F81" s="166"/>
      <c r="G81" s="166"/>
      <c r="H81" s="166"/>
    </row>
    <row r="82" spans="4:8" s="220" customFormat="1" ht="21" customHeight="1" x14ac:dyDescent="0.35">
      <c r="D82" s="134"/>
      <c r="E82" s="166"/>
      <c r="F82" s="166"/>
      <c r="G82" s="166"/>
      <c r="H82" s="166"/>
    </row>
    <row r="83" spans="4:8" s="220" customFormat="1" ht="21" customHeight="1" x14ac:dyDescent="0.35">
      <c r="D83" s="134"/>
      <c r="E83" s="166"/>
      <c r="F83" s="166"/>
      <c r="G83" s="166"/>
      <c r="H83" s="166"/>
    </row>
    <row r="84" spans="4:8" s="220" customFormat="1" ht="18.75" customHeight="1" x14ac:dyDescent="0.35">
      <c r="D84" s="134"/>
      <c r="E84" s="166"/>
      <c r="F84" s="166"/>
      <c r="G84" s="166"/>
      <c r="H84" s="166"/>
    </row>
    <row r="85" spans="4:8" s="220" customFormat="1" x14ac:dyDescent="0.35">
      <c r="D85" s="134"/>
      <c r="E85" s="166"/>
      <c r="F85" s="166"/>
      <c r="G85" s="166"/>
      <c r="H85" s="166"/>
    </row>
    <row r="86" spans="4:8" s="220" customFormat="1" x14ac:dyDescent="0.35">
      <c r="D86" s="134"/>
      <c r="E86" s="166"/>
      <c r="F86" s="166"/>
      <c r="G86" s="166"/>
      <c r="H86" s="166"/>
    </row>
    <row r="87" spans="4:8" s="220" customFormat="1" x14ac:dyDescent="0.35">
      <c r="D87" s="134"/>
      <c r="E87" s="166"/>
      <c r="F87" s="166"/>
      <c r="G87" s="166"/>
      <c r="H87" s="166"/>
    </row>
    <row r="88" spans="4:8" s="220" customFormat="1" x14ac:dyDescent="0.35">
      <c r="D88" s="134"/>
      <c r="E88" s="166"/>
      <c r="F88" s="166"/>
      <c r="G88" s="166"/>
      <c r="H88" s="166"/>
    </row>
    <row r="89" spans="4:8" s="220" customFormat="1" x14ac:dyDescent="0.35">
      <c r="D89" s="134"/>
      <c r="E89" s="166"/>
      <c r="F89" s="166"/>
      <c r="G89" s="166"/>
      <c r="H89" s="166"/>
    </row>
    <row r="90" spans="4:8" s="220" customFormat="1" x14ac:dyDescent="0.35">
      <c r="D90" s="134"/>
      <c r="E90" s="166"/>
      <c r="F90" s="166"/>
      <c r="G90" s="166"/>
      <c r="H90" s="166"/>
    </row>
    <row r="91" spans="4:8" s="220" customFormat="1" x14ac:dyDescent="0.35">
      <c r="D91" s="134"/>
      <c r="E91" s="166"/>
      <c r="F91" s="166"/>
      <c r="G91" s="166"/>
      <c r="H91" s="166"/>
    </row>
    <row r="92" spans="4:8" s="220" customFormat="1" x14ac:dyDescent="0.35">
      <c r="D92" s="134"/>
      <c r="E92" s="166"/>
      <c r="F92" s="166"/>
      <c r="G92" s="166"/>
      <c r="H92" s="166"/>
    </row>
    <row r="93" spans="4:8" s="220" customFormat="1" x14ac:dyDescent="0.35">
      <c r="D93" s="134"/>
      <c r="E93" s="166"/>
      <c r="F93" s="166"/>
      <c r="G93" s="166"/>
      <c r="H93" s="166"/>
    </row>
    <row r="94" spans="4:8" s="220" customFormat="1" x14ac:dyDescent="0.35">
      <c r="D94" s="134"/>
      <c r="E94" s="166"/>
      <c r="F94" s="166"/>
      <c r="G94" s="166"/>
      <c r="H94" s="166"/>
    </row>
    <row r="95" spans="4:8" s="220" customFormat="1" x14ac:dyDescent="0.35">
      <c r="D95" s="134"/>
      <c r="E95" s="166"/>
      <c r="F95" s="166"/>
      <c r="G95" s="166"/>
      <c r="H95" s="166"/>
    </row>
    <row r="96" spans="4:8" s="220" customFormat="1" x14ac:dyDescent="0.35">
      <c r="D96" s="134"/>
      <c r="E96" s="166"/>
      <c r="F96" s="166"/>
      <c r="G96" s="166"/>
      <c r="H96" s="166"/>
    </row>
    <row r="97" spans="4:8" s="220" customFormat="1" x14ac:dyDescent="0.35">
      <c r="D97" s="134"/>
      <c r="E97" s="166"/>
      <c r="F97" s="166"/>
      <c r="G97" s="166"/>
      <c r="H97" s="166"/>
    </row>
    <row r="98" spans="4:8" s="220" customFormat="1" x14ac:dyDescent="0.35">
      <c r="D98" s="134"/>
      <c r="E98" s="166"/>
      <c r="F98" s="166"/>
      <c r="G98" s="166"/>
      <c r="H98" s="166"/>
    </row>
    <row r="99" spans="4:8" s="220" customFormat="1" x14ac:dyDescent="0.35">
      <c r="D99" s="134"/>
      <c r="E99" s="166"/>
      <c r="F99" s="166"/>
      <c r="G99" s="166"/>
      <c r="H99" s="166"/>
    </row>
    <row r="100" spans="4:8" s="220" customFormat="1" x14ac:dyDescent="0.35">
      <c r="D100" s="134"/>
      <c r="E100" s="166"/>
      <c r="F100" s="166"/>
      <c r="G100" s="166"/>
      <c r="H100" s="166"/>
    </row>
    <row r="101" spans="4:8" s="220" customFormat="1" x14ac:dyDescent="0.35">
      <c r="D101" s="134"/>
      <c r="E101" s="166"/>
      <c r="F101" s="166"/>
      <c r="G101" s="166"/>
      <c r="H101" s="166"/>
    </row>
    <row r="102" spans="4:8" s="220" customFormat="1" x14ac:dyDescent="0.35">
      <c r="D102" s="134"/>
      <c r="E102" s="166"/>
      <c r="F102" s="166"/>
      <c r="G102" s="166"/>
      <c r="H102" s="166"/>
    </row>
    <row r="103" spans="4:8" s="220" customFormat="1" x14ac:dyDescent="0.35">
      <c r="D103" s="134"/>
      <c r="E103" s="166"/>
      <c r="F103" s="166"/>
      <c r="G103" s="166"/>
      <c r="H103" s="166"/>
    </row>
    <row r="104" spans="4:8" s="220" customFormat="1" x14ac:dyDescent="0.35">
      <c r="D104" s="134"/>
      <c r="E104" s="166"/>
      <c r="F104" s="166"/>
      <c r="G104" s="166"/>
      <c r="H104" s="166"/>
    </row>
    <row r="105" spans="4:8" s="220" customFormat="1" x14ac:dyDescent="0.35">
      <c r="D105" s="134"/>
      <c r="E105" s="166"/>
      <c r="F105" s="166"/>
      <c r="G105" s="166"/>
      <c r="H105" s="166"/>
    </row>
    <row r="106" spans="4:8" s="220" customFormat="1" x14ac:dyDescent="0.35">
      <c r="D106" s="134"/>
      <c r="E106" s="166"/>
      <c r="F106" s="166"/>
      <c r="G106" s="166"/>
      <c r="H106" s="166"/>
    </row>
    <row r="107" spans="4:8" s="220" customFormat="1" x14ac:dyDescent="0.35">
      <c r="D107" s="134"/>
      <c r="E107" s="166"/>
      <c r="F107" s="166"/>
      <c r="G107" s="166"/>
      <c r="H107" s="166"/>
    </row>
    <row r="108" spans="4:8" s="220" customFormat="1" x14ac:dyDescent="0.35">
      <c r="D108" s="134"/>
      <c r="E108" s="166"/>
      <c r="F108" s="166"/>
      <c r="G108" s="166"/>
      <c r="H108" s="166"/>
    </row>
    <row r="109" spans="4:8" s="220" customFormat="1" x14ac:dyDescent="0.35">
      <c r="D109" s="134"/>
      <c r="E109" s="166"/>
      <c r="F109" s="166"/>
      <c r="G109" s="166"/>
      <c r="H109" s="166"/>
    </row>
    <row r="110" spans="4:8" s="220" customFormat="1" x14ac:dyDescent="0.35">
      <c r="D110" s="134"/>
      <c r="E110" s="166"/>
      <c r="F110" s="166"/>
      <c r="G110" s="166"/>
      <c r="H110" s="166"/>
    </row>
    <row r="111" spans="4:8" s="220" customFormat="1" x14ac:dyDescent="0.35">
      <c r="D111" s="134"/>
      <c r="E111" s="166"/>
      <c r="F111" s="166"/>
      <c r="G111" s="166"/>
      <c r="H111" s="166"/>
    </row>
    <row r="112" spans="4:8" s="220" customFormat="1" x14ac:dyDescent="0.35">
      <c r="D112" s="134"/>
      <c r="E112" s="166"/>
      <c r="F112" s="166"/>
      <c r="G112" s="166"/>
      <c r="H112" s="166"/>
    </row>
    <row r="113" spans="4:8" s="220" customFormat="1" x14ac:dyDescent="0.35">
      <c r="D113" s="134"/>
      <c r="E113" s="166"/>
      <c r="F113" s="166"/>
      <c r="G113" s="166"/>
      <c r="H113" s="166"/>
    </row>
    <row r="114" spans="4:8" s="220" customFormat="1" x14ac:dyDescent="0.35">
      <c r="D114" s="134"/>
      <c r="E114" s="166"/>
      <c r="F114" s="166"/>
      <c r="G114" s="166"/>
      <c r="H114" s="166"/>
    </row>
    <row r="115" spans="4:8" s="220" customFormat="1" x14ac:dyDescent="0.35">
      <c r="D115" s="134"/>
      <c r="E115" s="166"/>
      <c r="F115" s="166"/>
      <c r="G115" s="166"/>
      <c r="H115" s="166"/>
    </row>
    <row r="116" spans="4:8" s="220" customFormat="1" x14ac:dyDescent="0.35">
      <c r="D116" s="134"/>
      <c r="E116" s="166"/>
      <c r="F116" s="166"/>
      <c r="G116" s="166"/>
      <c r="H116" s="166"/>
    </row>
    <row r="117" spans="4:8" s="220" customFormat="1" x14ac:dyDescent="0.35">
      <c r="D117" s="134"/>
      <c r="E117" s="166"/>
      <c r="F117" s="166"/>
      <c r="G117" s="166"/>
      <c r="H117" s="166"/>
    </row>
    <row r="118" spans="4:8" s="220" customFormat="1" x14ac:dyDescent="0.35">
      <c r="D118" s="134"/>
      <c r="E118" s="166"/>
      <c r="F118" s="166"/>
      <c r="G118" s="166"/>
      <c r="H118" s="166"/>
    </row>
    <row r="119" spans="4:8" s="220" customFormat="1" x14ac:dyDescent="0.35">
      <c r="D119" s="134"/>
      <c r="E119" s="166"/>
      <c r="F119" s="166"/>
      <c r="G119" s="166"/>
      <c r="H119" s="166"/>
    </row>
    <row r="120" spans="4:8" s="220" customFormat="1" x14ac:dyDescent="0.35">
      <c r="D120" s="134"/>
      <c r="E120" s="166"/>
      <c r="F120" s="166"/>
      <c r="G120" s="166"/>
      <c r="H120" s="166"/>
    </row>
    <row r="121" spans="4:8" s="220" customFormat="1" x14ac:dyDescent="0.35">
      <c r="D121" s="134"/>
      <c r="E121" s="166"/>
      <c r="F121" s="166"/>
      <c r="G121" s="166"/>
      <c r="H121" s="166"/>
    </row>
    <row r="122" spans="4:8" s="220" customFormat="1" x14ac:dyDescent="0.35">
      <c r="D122" s="134"/>
      <c r="E122" s="166"/>
      <c r="F122" s="166"/>
      <c r="G122" s="166"/>
      <c r="H122" s="166"/>
    </row>
    <row r="123" spans="4:8" s="220" customFormat="1" x14ac:dyDescent="0.35">
      <c r="D123" s="134"/>
      <c r="E123" s="166"/>
      <c r="F123" s="166"/>
      <c r="G123" s="166"/>
      <c r="H123" s="166"/>
    </row>
    <row r="124" spans="4:8" s="220" customFormat="1" x14ac:dyDescent="0.35">
      <c r="D124" s="134"/>
      <c r="E124" s="166"/>
      <c r="F124" s="166"/>
      <c r="G124" s="166"/>
      <c r="H124" s="166"/>
    </row>
    <row r="125" spans="4:8" s="220" customFormat="1" x14ac:dyDescent="0.35">
      <c r="D125" s="134"/>
      <c r="E125" s="166"/>
      <c r="F125" s="166"/>
      <c r="G125" s="166"/>
      <c r="H125" s="166"/>
    </row>
    <row r="126" spans="4:8" s="220" customFormat="1" x14ac:dyDescent="0.35">
      <c r="D126" s="134"/>
      <c r="E126" s="166"/>
      <c r="F126" s="166"/>
      <c r="G126" s="166"/>
      <c r="H126" s="166"/>
    </row>
    <row r="127" spans="4:8" s="220" customFormat="1" x14ac:dyDescent="0.35">
      <c r="D127" s="134"/>
      <c r="E127" s="166"/>
      <c r="F127" s="166"/>
      <c r="G127" s="166"/>
      <c r="H127" s="166"/>
    </row>
    <row r="128" spans="4:8" s="220" customFormat="1" x14ac:dyDescent="0.35">
      <c r="D128" s="134"/>
      <c r="E128" s="166"/>
      <c r="F128" s="166"/>
      <c r="G128" s="166"/>
      <c r="H128" s="166"/>
    </row>
    <row r="129" spans="4:8" s="220" customFormat="1" x14ac:dyDescent="0.35">
      <c r="D129" s="134"/>
      <c r="E129" s="166"/>
      <c r="F129" s="166"/>
      <c r="G129" s="166"/>
      <c r="H129" s="166"/>
    </row>
    <row r="130" spans="4:8" s="220" customFormat="1" x14ac:dyDescent="0.35">
      <c r="D130" s="134"/>
      <c r="E130" s="166"/>
      <c r="F130" s="166"/>
      <c r="G130" s="166"/>
      <c r="H130" s="166"/>
    </row>
    <row r="131" spans="4:8" s="220" customFormat="1" x14ac:dyDescent="0.35">
      <c r="D131" s="134"/>
      <c r="E131" s="166"/>
      <c r="F131" s="166"/>
      <c r="G131" s="166"/>
      <c r="H131" s="166"/>
    </row>
    <row r="132" spans="4:8" s="220" customFormat="1" x14ac:dyDescent="0.35">
      <c r="D132" s="134"/>
      <c r="E132" s="166"/>
      <c r="F132" s="166"/>
      <c r="G132" s="166"/>
      <c r="H132" s="166"/>
    </row>
    <row r="133" spans="4:8" s="220" customFormat="1" x14ac:dyDescent="0.35">
      <c r="D133" s="134"/>
      <c r="E133" s="166"/>
      <c r="F133" s="166"/>
      <c r="G133" s="166"/>
      <c r="H133" s="166"/>
    </row>
    <row r="134" spans="4:8" s="220" customFormat="1" x14ac:dyDescent="0.35">
      <c r="D134" s="134"/>
      <c r="E134" s="166"/>
      <c r="F134" s="166"/>
      <c r="G134" s="166"/>
      <c r="H134" s="166"/>
    </row>
  </sheetData>
  <mergeCells count="55">
    <mergeCell ref="E18:H18"/>
    <mergeCell ref="K18:P18"/>
    <mergeCell ref="D5:P5"/>
    <mergeCell ref="D6:R6"/>
    <mergeCell ref="E12:H12"/>
    <mergeCell ref="K12:P12"/>
    <mergeCell ref="E14:H14"/>
    <mergeCell ref="E16:H16"/>
    <mergeCell ref="K16:P16"/>
    <mergeCell ref="A9:A11"/>
    <mergeCell ref="B9:B11"/>
    <mergeCell ref="C9:C11"/>
    <mergeCell ref="E9:H11"/>
    <mergeCell ref="A1:C6"/>
    <mergeCell ref="D1:G1"/>
    <mergeCell ref="H1:R2"/>
    <mergeCell ref="D2:G2"/>
    <mergeCell ref="D3:E3"/>
    <mergeCell ref="F3:P3"/>
    <mergeCell ref="Q3:Q4"/>
    <mergeCell ref="R3:R4"/>
    <mergeCell ref="D4:E4"/>
    <mergeCell ref="F4:P4"/>
    <mergeCell ref="E33:H33"/>
    <mergeCell ref="E20:H20"/>
    <mergeCell ref="K20:P20"/>
    <mergeCell ref="E22:H22"/>
    <mergeCell ref="K22:P22"/>
    <mergeCell ref="E23:H23"/>
    <mergeCell ref="E27:H27"/>
    <mergeCell ref="E29:H29"/>
    <mergeCell ref="K29:P29"/>
    <mergeCell ref="E31:H31"/>
    <mergeCell ref="E32:H32"/>
    <mergeCell ref="K23:P23"/>
    <mergeCell ref="K31:P31"/>
    <mergeCell ref="K33:P33"/>
    <mergeCell ref="E40:H40"/>
    <mergeCell ref="E41:H41"/>
    <mergeCell ref="E42:H42"/>
    <mergeCell ref="K42:P42"/>
    <mergeCell ref="E34:H34"/>
    <mergeCell ref="E35:H35"/>
    <mergeCell ref="E37:H37"/>
    <mergeCell ref="K37:P37"/>
    <mergeCell ref="E38:H38"/>
    <mergeCell ref="K34:P34"/>
    <mergeCell ref="K35:P35"/>
    <mergeCell ref="K51:Q51"/>
    <mergeCell ref="K52:Q52"/>
    <mergeCell ref="E43:H43"/>
    <mergeCell ref="E44:H44"/>
    <mergeCell ref="K48:P48"/>
    <mergeCell ref="E50:H50"/>
    <mergeCell ref="K50:Q50"/>
  </mergeCells>
  <printOptions horizontalCentered="1"/>
  <pageMargins left="0" right="0" top="0.59055118110236227" bottom="0.39370078740157483" header="0" footer="0"/>
  <pageSetup scale="4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475D4-D2FB-4ABA-9BEF-D6F530F5C646}">
  <sheetPr>
    <pageSetUpPr fitToPage="1"/>
  </sheetPr>
  <dimension ref="A9:N238"/>
  <sheetViews>
    <sheetView view="pageBreakPreview" zoomScaleNormal="100" zoomScaleSheetLayoutView="100" workbookViewId="0">
      <selection activeCell="F14" sqref="F14"/>
    </sheetView>
  </sheetViews>
  <sheetFormatPr baseColWidth="10" defaultColWidth="11.5703125" defaultRowHeight="12.75" x14ac:dyDescent="0.2"/>
  <cols>
    <col min="1" max="1" width="13.7109375" style="221" customWidth="1"/>
    <col min="2" max="2" width="13.42578125" style="221" customWidth="1"/>
    <col min="3" max="3" width="13" style="221" customWidth="1"/>
    <col min="4" max="4" width="22.28515625" style="221" customWidth="1"/>
    <col min="5" max="5" width="16.85546875" style="221" customWidth="1"/>
    <col min="6" max="6" width="15.7109375" style="221" customWidth="1"/>
    <col min="7" max="7" width="16.5703125" style="221" customWidth="1"/>
    <col min="8" max="8" width="22.28515625" style="221" customWidth="1"/>
    <col min="9" max="9" width="19" style="221" customWidth="1"/>
    <col min="10" max="10" width="11.5703125" style="221"/>
    <col min="11" max="11" width="16" style="221" customWidth="1"/>
    <col min="12" max="12" width="7.42578125" style="222" customWidth="1"/>
    <col min="13" max="13" width="11.5703125" style="221"/>
    <col min="14" max="14" width="14.85546875" style="221" bestFit="1" customWidth="1"/>
    <col min="15" max="256" width="11.5703125" style="221"/>
    <col min="257" max="257" width="13.7109375" style="221" customWidth="1"/>
    <col min="258" max="258" width="13.42578125" style="221" customWidth="1"/>
    <col min="259" max="259" width="13" style="221" customWidth="1"/>
    <col min="260" max="260" width="22.28515625" style="221" customWidth="1"/>
    <col min="261" max="261" width="16.85546875" style="221" customWidth="1"/>
    <col min="262" max="262" width="15.7109375" style="221" customWidth="1"/>
    <col min="263" max="263" width="16.5703125" style="221" customWidth="1"/>
    <col min="264" max="264" width="22.28515625" style="221" customWidth="1"/>
    <col min="265" max="265" width="19" style="221" customWidth="1"/>
    <col min="266" max="266" width="11.5703125" style="221"/>
    <col min="267" max="267" width="16" style="221" customWidth="1"/>
    <col min="268" max="268" width="7.42578125" style="221" customWidth="1"/>
    <col min="269" max="269" width="11.5703125" style="221"/>
    <col min="270" max="270" width="14.85546875" style="221" bestFit="1" customWidth="1"/>
    <col min="271" max="512" width="11.5703125" style="221"/>
    <col min="513" max="513" width="13.7109375" style="221" customWidth="1"/>
    <col min="514" max="514" width="13.42578125" style="221" customWidth="1"/>
    <col min="515" max="515" width="13" style="221" customWidth="1"/>
    <col min="516" max="516" width="22.28515625" style="221" customWidth="1"/>
    <col min="517" max="517" width="16.85546875" style="221" customWidth="1"/>
    <col min="518" max="518" width="15.7109375" style="221" customWidth="1"/>
    <col min="519" max="519" width="16.5703125" style="221" customWidth="1"/>
    <col min="520" max="520" width="22.28515625" style="221" customWidth="1"/>
    <col min="521" max="521" width="19" style="221" customWidth="1"/>
    <col min="522" max="522" width="11.5703125" style="221"/>
    <col min="523" max="523" width="16" style="221" customWidth="1"/>
    <col min="524" max="524" width="7.42578125" style="221" customWidth="1"/>
    <col min="525" max="525" width="11.5703125" style="221"/>
    <col min="526" max="526" width="14.85546875" style="221" bestFit="1" customWidth="1"/>
    <col min="527" max="768" width="11.5703125" style="221"/>
    <col min="769" max="769" width="13.7109375" style="221" customWidth="1"/>
    <col min="770" max="770" width="13.42578125" style="221" customWidth="1"/>
    <col min="771" max="771" width="13" style="221" customWidth="1"/>
    <col min="772" max="772" width="22.28515625" style="221" customWidth="1"/>
    <col min="773" max="773" width="16.85546875" style="221" customWidth="1"/>
    <col min="774" max="774" width="15.7109375" style="221" customWidth="1"/>
    <col min="775" max="775" width="16.5703125" style="221" customWidth="1"/>
    <col min="776" max="776" width="22.28515625" style="221" customWidth="1"/>
    <col min="777" max="777" width="19" style="221" customWidth="1"/>
    <col min="778" max="778" width="11.5703125" style="221"/>
    <col min="779" max="779" width="16" style="221" customWidth="1"/>
    <col min="780" max="780" width="7.42578125" style="221" customWidth="1"/>
    <col min="781" max="781" width="11.5703125" style="221"/>
    <col min="782" max="782" width="14.85546875" style="221" bestFit="1" customWidth="1"/>
    <col min="783" max="1024" width="11.5703125" style="221"/>
    <col min="1025" max="1025" width="13.7109375" style="221" customWidth="1"/>
    <col min="1026" max="1026" width="13.42578125" style="221" customWidth="1"/>
    <col min="1027" max="1027" width="13" style="221" customWidth="1"/>
    <col min="1028" max="1028" width="22.28515625" style="221" customWidth="1"/>
    <col min="1029" max="1029" width="16.85546875" style="221" customWidth="1"/>
    <col min="1030" max="1030" width="15.7109375" style="221" customWidth="1"/>
    <col min="1031" max="1031" width="16.5703125" style="221" customWidth="1"/>
    <col min="1032" max="1032" width="22.28515625" style="221" customWidth="1"/>
    <col min="1033" max="1033" width="19" style="221" customWidth="1"/>
    <col min="1034" max="1034" width="11.5703125" style="221"/>
    <col min="1035" max="1035" width="16" style="221" customWidth="1"/>
    <col min="1036" max="1036" width="7.42578125" style="221" customWidth="1"/>
    <col min="1037" max="1037" width="11.5703125" style="221"/>
    <col min="1038" max="1038" width="14.85546875" style="221" bestFit="1" customWidth="1"/>
    <col min="1039" max="1280" width="11.5703125" style="221"/>
    <col min="1281" max="1281" width="13.7109375" style="221" customWidth="1"/>
    <col min="1282" max="1282" width="13.42578125" style="221" customWidth="1"/>
    <col min="1283" max="1283" width="13" style="221" customWidth="1"/>
    <col min="1284" max="1284" width="22.28515625" style="221" customWidth="1"/>
    <col min="1285" max="1285" width="16.85546875" style="221" customWidth="1"/>
    <col min="1286" max="1286" width="15.7109375" style="221" customWidth="1"/>
    <col min="1287" max="1287" width="16.5703125" style="221" customWidth="1"/>
    <col min="1288" max="1288" width="22.28515625" style="221" customWidth="1"/>
    <col min="1289" max="1289" width="19" style="221" customWidth="1"/>
    <col min="1290" max="1290" width="11.5703125" style="221"/>
    <col min="1291" max="1291" width="16" style="221" customWidth="1"/>
    <col min="1292" max="1292" width="7.42578125" style="221" customWidth="1"/>
    <col min="1293" max="1293" width="11.5703125" style="221"/>
    <col min="1294" max="1294" width="14.85546875" style="221" bestFit="1" customWidth="1"/>
    <col min="1295" max="1536" width="11.5703125" style="221"/>
    <col min="1537" max="1537" width="13.7109375" style="221" customWidth="1"/>
    <col min="1538" max="1538" width="13.42578125" style="221" customWidth="1"/>
    <col min="1539" max="1539" width="13" style="221" customWidth="1"/>
    <col min="1540" max="1540" width="22.28515625" style="221" customWidth="1"/>
    <col min="1541" max="1541" width="16.85546875" style="221" customWidth="1"/>
    <col min="1542" max="1542" width="15.7109375" style="221" customWidth="1"/>
    <col min="1543" max="1543" width="16.5703125" style="221" customWidth="1"/>
    <col min="1544" max="1544" width="22.28515625" style="221" customWidth="1"/>
    <col min="1545" max="1545" width="19" style="221" customWidth="1"/>
    <col min="1546" max="1546" width="11.5703125" style="221"/>
    <col min="1547" max="1547" width="16" style="221" customWidth="1"/>
    <col min="1548" max="1548" width="7.42578125" style="221" customWidth="1"/>
    <col min="1549" max="1549" width="11.5703125" style="221"/>
    <col min="1550" max="1550" width="14.85546875" style="221" bestFit="1" customWidth="1"/>
    <col min="1551" max="1792" width="11.5703125" style="221"/>
    <col min="1793" max="1793" width="13.7109375" style="221" customWidth="1"/>
    <col min="1794" max="1794" width="13.42578125" style="221" customWidth="1"/>
    <col min="1795" max="1795" width="13" style="221" customWidth="1"/>
    <col min="1796" max="1796" width="22.28515625" style="221" customWidth="1"/>
    <col min="1797" max="1797" width="16.85546875" style="221" customWidth="1"/>
    <col min="1798" max="1798" width="15.7109375" style="221" customWidth="1"/>
    <col min="1799" max="1799" width="16.5703125" style="221" customWidth="1"/>
    <col min="1800" max="1800" width="22.28515625" style="221" customWidth="1"/>
    <col min="1801" max="1801" width="19" style="221" customWidth="1"/>
    <col min="1802" max="1802" width="11.5703125" style="221"/>
    <col min="1803" max="1803" width="16" style="221" customWidth="1"/>
    <col min="1804" max="1804" width="7.42578125" style="221" customWidth="1"/>
    <col min="1805" max="1805" width="11.5703125" style="221"/>
    <col min="1806" max="1806" width="14.85546875" style="221" bestFit="1" customWidth="1"/>
    <col min="1807" max="2048" width="11.5703125" style="221"/>
    <col min="2049" max="2049" width="13.7109375" style="221" customWidth="1"/>
    <col min="2050" max="2050" width="13.42578125" style="221" customWidth="1"/>
    <col min="2051" max="2051" width="13" style="221" customWidth="1"/>
    <col min="2052" max="2052" width="22.28515625" style="221" customWidth="1"/>
    <col min="2053" max="2053" width="16.85546875" style="221" customWidth="1"/>
    <col min="2054" max="2054" width="15.7109375" style="221" customWidth="1"/>
    <col min="2055" max="2055" width="16.5703125" style="221" customWidth="1"/>
    <col min="2056" max="2056" width="22.28515625" style="221" customWidth="1"/>
    <col min="2057" max="2057" width="19" style="221" customWidth="1"/>
    <col min="2058" max="2058" width="11.5703125" style="221"/>
    <col min="2059" max="2059" width="16" style="221" customWidth="1"/>
    <col min="2060" max="2060" width="7.42578125" style="221" customWidth="1"/>
    <col min="2061" max="2061" width="11.5703125" style="221"/>
    <col min="2062" max="2062" width="14.85546875" style="221" bestFit="1" customWidth="1"/>
    <col min="2063" max="2304" width="11.5703125" style="221"/>
    <col min="2305" max="2305" width="13.7109375" style="221" customWidth="1"/>
    <col min="2306" max="2306" width="13.42578125" style="221" customWidth="1"/>
    <col min="2307" max="2307" width="13" style="221" customWidth="1"/>
    <col min="2308" max="2308" width="22.28515625" style="221" customWidth="1"/>
    <col min="2309" max="2309" width="16.85546875" style="221" customWidth="1"/>
    <col min="2310" max="2310" width="15.7109375" style="221" customWidth="1"/>
    <col min="2311" max="2311" width="16.5703125" style="221" customWidth="1"/>
    <col min="2312" max="2312" width="22.28515625" style="221" customWidth="1"/>
    <col min="2313" max="2313" width="19" style="221" customWidth="1"/>
    <col min="2314" max="2314" width="11.5703125" style="221"/>
    <col min="2315" max="2315" width="16" style="221" customWidth="1"/>
    <col min="2316" max="2316" width="7.42578125" style="221" customWidth="1"/>
    <col min="2317" max="2317" width="11.5703125" style="221"/>
    <col min="2318" max="2318" width="14.85546875" style="221" bestFit="1" customWidth="1"/>
    <col min="2319" max="2560" width="11.5703125" style="221"/>
    <col min="2561" max="2561" width="13.7109375" style="221" customWidth="1"/>
    <col min="2562" max="2562" width="13.42578125" style="221" customWidth="1"/>
    <col min="2563" max="2563" width="13" style="221" customWidth="1"/>
    <col min="2564" max="2564" width="22.28515625" style="221" customWidth="1"/>
    <col min="2565" max="2565" width="16.85546875" style="221" customWidth="1"/>
    <col min="2566" max="2566" width="15.7109375" style="221" customWidth="1"/>
    <col min="2567" max="2567" width="16.5703125" style="221" customWidth="1"/>
    <col min="2568" max="2568" width="22.28515625" style="221" customWidth="1"/>
    <col min="2569" max="2569" width="19" style="221" customWidth="1"/>
    <col min="2570" max="2570" width="11.5703125" style="221"/>
    <col min="2571" max="2571" width="16" style="221" customWidth="1"/>
    <col min="2572" max="2572" width="7.42578125" style="221" customWidth="1"/>
    <col min="2573" max="2573" width="11.5703125" style="221"/>
    <col min="2574" max="2574" width="14.85546875" style="221" bestFit="1" customWidth="1"/>
    <col min="2575" max="2816" width="11.5703125" style="221"/>
    <col min="2817" max="2817" width="13.7109375" style="221" customWidth="1"/>
    <col min="2818" max="2818" width="13.42578125" style="221" customWidth="1"/>
    <col min="2819" max="2819" width="13" style="221" customWidth="1"/>
    <col min="2820" max="2820" width="22.28515625" style="221" customWidth="1"/>
    <col min="2821" max="2821" width="16.85546875" style="221" customWidth="1"/>
    <col min="2822" max="2822" width="15.7109375" style="221" customWidth="1"/>
    <col min="2823" max="2823" width="16.5703125" style="221" customWidth="1"/>
    <col min="2824" max="2824" width="22.28515625" style="221" customWidth="1"/>
    <col min="2825" max="2825" width="19" style="221" customWidth="1"/>
    <col min="2826" max="2826" width="11.5703125" style="221"/>
    <col min="2827" max="2827" width="16" style="221" customWidth="1"/>
    <col min="2828" max="2828" width="7.42578125" style="221" customWidth="1"/>
    <col min="2829" max="2829" width="11.5703125" style="221"/>
    <col min="2830" max="2830" width="14.85546875" style="221" bestFit="1" customWidth="1"/>
    <col min="2831" max="3072" width="11.5703125" style="221"/>
    <col min="3073" max="3073" width="13.7109375" style="221" customWidth="1"/>
    <col min="3074" max="3074" width="13.42578125" style="221" customWidth="1"/>
    <col min="3075" max="3075" width="13" style="221" customWidth="1"/>
    <col min="3076" max="3076" width="22.28515625" style="221" customWidth="1"/>
    <col min="3077" max="3077" width="16.85546875" style="221" customWidth="1"/>
    <col min="3078" max="3078" width="15.7109375" style="221" customWidth="1"/>
    <col min="3079" max="3079" width="16.5703125" style="221" customWidth="1"/>
    <col min="3080" max="3080" width="22.28515625" style="221" customWidth="1"/>
    <col min="3081" max="3081" width="19" style="221" customWidth="1"/>
    <col min="3082" max="3082" width="11.5703125" style="221"/>
    <col min="3083" max="3083" width="16" style="221" customWidth="1"/>
    <col min="3084" max="3084" width="7.42578125" style="221" customWidth="1"/>
    <col min="3085" max="3085" width="11.5703125" style="221"/>
    <col min="3086" max="3086" width="14.85546875" style="221" bestFit="1" customWidth="1"/>
    <col min="3087" max="3328" width="11.5703125" style="221"/>
    <col min="3329" max="3329" width="13.7109375" style="221" customWidth="1"/>
    <col min="3330" max="3330" width="13.42578125" style="221" customWidth="1"/>
    <col min="3331" max="3331" width="13" style="221" customWidth="1"/>
    <col min="3332" max="3332" width="22.28515625" style="221" customWidth="1"/>
    <col min="3333" max="3333" width="16.85546875" style="221" customWidth="1"/>
    <col min="3334" max="3334" width="15.7109375" style="221" customWidth="1"/>
    <col min="3335" max="3335" width="16.5703125" style="221" customWidth="1"/>
    <col min="3336" max="3336" width="22.28515625" style="221" customWidth="1"/>
    <col min="3337" max="3337" width="19" style="221" customWidth="1"/>
    <col min="3338" max="3338" width="11.5703125" style="221"/>
    <col min="3339" max="3339" width="16" style="221" customWidth="1"/>
    <col min="3340" max="3340" width="7.42578125" style="221" customWidth="1"/>
    <col min="3341" max="3341" width="11.5703125" style="221"/>
    <col min="3342" max="3342" width="14.85546875" style="221" bestFit="1" customWidth="1"/>
    <col min="3343" max="3584" width="11.5703125" style="221"/>
    <col min="3585" max="3585" width="13.7109375" style="221" customWidth="1"/>
    <col min="3586" max="3586" width="13.42578125" style="221" customWidth="1"/>
    <col min="3587" max="3587" width="13" style="221" customWidth="1"/>
    <col min="3588" max="3588" width="22.28515625" style="221" customWidth="1"/>
    <col min="3589" max="3589" width="16.85546875" style="221" customWidth="1"/>
    <col min="3590" max="3590" width="15.7109375" style="221" customWidth="1"/>
    <col min="3591" max="3591" width="16.5703125" style="221" customWidth="1"/>
    <col min="3592" max="3592" width="22.28515625" style="221" customWidth="1"/>
    <col min="3593" max="3593" width="19" style="221" customWidth="1"/>
    <col min="3594" max="3594" width="11.5703125" style="221"/>
    <col min="3595" max="3595" width="16" style="221" customWidth="1"/>
    <col min="3596" max="3596" width="7.42578125" style="221" customWidth="1"/>
    <col min="3597" max="3597" width="11.5703125" style="221"/>
    <col min="3598" max="3598" width="14.85546875" style="221" bestFit="1" customWidth="1"/>
    <col min="3599" max="3840" width="11.5703125" style="221"/>
    <col min="3841" max="3841" width="13.7109375" style="221" customWidth="1"/>
    <col min="3842" max="3842" width="13.42578125" style="221" customWidth="1"/>
    <col min="3843" max="3843" width="13" style="221" customWidth="1"/>
    <col min="3844" max="3844" width="22.28515625" style="221" customWidth="1"/>
    <col min="3845" max="3845" width="16.85546875" style="221" customWidth="1"/>
    <col min="3846" max="3846" width="15.7109375" style="221" customWidth="1"/>
    <col min="3847" max="3847" width="16.5703125" style="221" customWidth="1"/>
    <col min="3848" max="3848" width="22.28515625" style="221" customWidth="1"/>
    <col min="3849" max="3849" width="19" style="221" customWidth="1"/>
    <col min="3850" max="3850" width="11.5703125" style="221"/>
    <col min="3851" max="3851" width="16" style="221" customWidth="1"/>
    <col min="3852" max="3852" width="7.42578125" style="221" customWidth="1"/>
    <col min="3853" max="3853" width="11.5703125" style="221"/>
    <col min="3854" max="3854" width="14.85546875" style="221" bestFit="1" customWidth="1"/>
    <col min="3855" max="4096" width="11.5703125" style="221"/>
    <col min="4097" max="4097" width="13.7109375" style="221" customWidth="1"/>
    <col min="4098" max="4098" width="13.42578125" style="221" customWidth="1"/>
    <col min="4099" max="4099" width="13" style="221" customWidth="1"/>
    <col min="4100" max="4100" width="22.28515625" style="221" customWidth="1"/>
    <col min="4101" max="4101" width="16.85546875" style="221" customWidth="1"/>
    <col min="4102" max="4102" width="15.7109375" style="221" customWidth="1"/>
    <col min="4103" max="4103" width="16.5703125" style="221" customWidth="1"/>
    <col min="4104" max="4104" width="22.28515625" style="221" customWidth="1"/>
    <col min="4105" max="4105" width="19" style="221" customWidth="1"/>
    <col min="4106" max="4106" width="11.5703125" style="221"/>
    <col min="4107" max="4107" width="16" style="221" customWidth="1"/>
    <col min="4108" max="4108" width="7.42578125" style="221" customWidth="1"/>
    <col min="4109" max="4109" width="11.5703125" style="221"/>
    <col min="4110" max="4110" width="14.85546875" style="221" bestFit="1" customWidth="1"/>
    <col min="4111" max="4352" width="11.5703125" style="221"/>
    <col min="4353" max="4353" width="13.7109375" style="221" customWidth="1"/>
    <col min="4354" max="4354" width="13.42578125" style="221" customWidth="1"/>
    <col min="4355" max="4355" width="13" style="221" customWidth="1"/>
    <col min="4356" max="4356" width="22.28515625" style="221" customWidth="1"/>
    <col min="4357" max="4357" width="16.85546875" style="221" customWidth="1"/>
    <col min="4358" max="4358" width="15.7109375" style="221" customWidth="1"/>
    <col min="4359" max="4359" width="16.5703125" style="221" customWidth="1"/>
    <col min="4360" max="4360" width="22.28515625" style="221" customWidth="1"/>
    <col min="4361" max="4361" width="19" style="221" customWidth="1"/>
    <col min="4362" max="4362" width="11.5703125" style="221"/>
    <col min="4363" max="4363" width="16" style="221" customWidth="1"/>
    <col min="4364" max="4364" width="7.42578125" style="221" customWidth="1"/>
    <col min="4365" max="4365" width="11.5703125" style="221"/>
    <col min="4366" max="4366" width="14.85546875" style="221" bestFit="1" customWidth="1"/>
    <col min="4367" max="4608" width="11.5703125" style="221"/>
    <col min="4609" max="4609" width="13.7109375" style="221" customWidth="1"/>
    <col min="4610" max="4610" width="13.42578125" style="221" customWidth="1"/>
    <col min="4611" max="4611" width="13" style="221" customWidth="1"/>
    <col min="4612" max="4612" width="22.28515625" style="221" customWidth="1"/>
    <col min="4613" max="4613" width="16.85546875" style="221" customWidth="1"/>
    <col min="4614" max="4614" width="15.7109375" style="221" customWidth="1"/>
    <col min="4615" max="4615" width="16.5703125" style="221" customWidth="1"/>
    <col min="4616" max="4616" width="22.28515625" style="221" customWidth="1"/>
    <col min="4617" max="4617" width="19" style="221" customWidth="1"/>
    <col min="4618" max="4618" width="11.5703125" style="221"/>
    <col min="4619" max="4619" width="16" style="221" customWidth="1"/>
    <col min="4620" max="4620" width="7.42578125" style="221" customWidth="1"/>
    <col min="4621" max="4621" width="11.5703125" style="221"/>
    <col min="4622" max="4622" width="14.85546875" style="221" bestFit="1" customWidth="1"/>
    <col min="4623" max="4864" width="11.5703125" style="221"/>
    <col min="4865" max="4865" width="13.7109375" style="221" customWidth="1"/>
    <col min="4866" max="4866" width="13.42578125" style="221" customWidth="1"/>
    <col min="4867" max="4867" width="13" style="221" customWidth="1"/>
    <col min="4868" max="4868" width="22.28515625" style="221" customWidth="1"/>
    <col min="4869" max="4869" width="16.85546875" style="221" customWidth="1"/>
    <col min="4870" max="4870" width="15.7109375" style="221" customWidth="1"/>
    <col min="4871" max="4871" width="16.5703125" style="221" customWidth="1"/>
    <col min="4872" max="4872" width="22.28515625" style="221" customWidth="1"/>
    <col min="4873" max="4873" width="19" style="221" customWidth="1"/>
    <col min="4874" max="4874" width="11.5703125" style="221"/>
    <col min="4875" max="4875" width="16" style="221" customWidth="1"/>
    <col min="4876" max="4876" width="7.42578125" style="221" customWidth="1"/>
    <col min="4877" max="4877" width="11.5703125" style="221"/>
    <col min="4878" max="4878" width="14.85546875" style="221" bestFit="1" customWidth="1"/>
    <col min="4879" max="5120" width="11.5703125" style="221"/>
    <col min="5121" max="5121" width="13.7109375" style="221" customWidth="1"/>
    <col min="5122" max="5122" width="13.42578125" style="221" customWidth="1"/>
    <col min="5123" max="5123" width="13" style="221" customWidth="1"/>
    <col min="5124" max="5124" width="22.28515625" style="221" customWidth="1"/>
    <col min="5125" max="5125" width="16.85546875" style="221" customWidth="1"/>
    <col min="5126" max="5126" width="15.7109375" style="221" customWidth="1"/>
    <col min="5127" max="5127" width="16.5703125" style="221" customWidth="1"/>
    <col min="5128" max="5128" width="22.28515625" style="221" customWidth="1"/>
    <col min="5129" max="5129" width="19" style="221" customWidth="1"/>
    <col min="5130" max="5130" width="11.5703125" style="221"/>
    <col min="5131" max="5131" width="16" style="221" customWidth="1"/>
    <col min="5132" max="5132" width="7.42578125" style="221" customWidth="1"/>
    <col min="5133" max="5133" width="11.5703125" style="221"/>
    <col min="5134" max="5134" width="14.85546875" style="221" bestFit="1" customWidth="1"/>
    <col min="5135" max="5376" width="11.5703125" style="221"/>
    <col min="5377" max="5377" width="13.7109375" style="221" customWidth="1"/>
    <col min="5378" max="5378" width="13.42578125" style="221" customWidth="1"/>
    <col min="5379" max="5379" width="13" style="221" customWidth="1"/>
    <col min="5380" max="5380" width="22.28515625" style="221" customWidth="1"/>
    <col min="5381" max="5381" width="16.85546875" style="221" customWidth="1"/>
    <col min="5382" max="5382" width="15.7109375" style="221" customWidth="1"/>
    <col min="5383" max="5383" width="16.5703125" style="221" customWidth="1"/>
    <col min="5384" max="5384" width="22.28515625" style="221" customWidth="1"/>
    <col min="5385" max="5385" width="19" style="221" customWidth="1"/>
    <col min="5386" max="5386" width="11.5703125" style="221"/>
    <col min="5387" max="5387" width="16" style="221" customWidth="1"/>
    <col min="5388" max="5388" width="7.42578125" style="221" customWidth="1"/>
    <col min="5389" max="5389" width="11.5703125" style="221"/>
    <col min="5390" max="5390" width="14.85546875" style="221" bestFit="1" customWidth="1"/>
    <col min="5391" max="5632" width="11.5703125" style="221"/>
    <col min="5633" max="5633" width="13.7109375" style="221" customWidth="1"/>
    <col min="5634" max="5634" width="13.42578125" style="221" customWidth="1"/>
    <col min="5635" max="5635" width="13" style="221" customWidth="1"/>
    <col min="5636" max="5636" width="22.28515625" style="221" customWidth="1"/>
    <col min="5637" max="5637" width="16.85546875" style="221" customWidth="1"/>
    <col min="5638" max="5638" width="15.7109375" style="221" customWidth="1"/>
    <col min="5639" max="5639" width="16.5703125" style="221" customWidth="1"/>
    <col min="5640" max="5640" width="22.28515625" style="221" customWidth="1"/>
    <col min="5641" max="5641" width="19" style="221" customWidth="1"/>
    <col min="5642" max="5642" width="11.5703125" style="221"/>
    <col min="5643" max="5643" width="16" style="221" customWidth="1"/>
    <col min="5644" max="5644" width="7.42578125" style="221" customWidth="1"/>
    <col min="5645" max="5645" width="11.5703125" style="221"/>
    <col min="5646" max="5646" width="14.85546875" style="221" bestFit="1" customWidth="1"/>
    <col min="5647" max="5888" width="11.5703125" style="221"/>
    <col min="5889" max="5889" width="13.7109375" style="221" customWidth="1"/>
    <col min="5890" max="5890" width="13.42578125" style="221" customWidth="1"/>
    <col min="5891" max="5891" width="13" style="221" customWidth="1"/>
    <col min="5892" max="5892" width="22.28515625" style="221" customWidth="1"/>
    <col min="5893" max="5893" width="16.85546875" style="221" customWidth="1"/>
    <col min="5894" max="5894" width="15.7109375" style="221" customWidth="1"/>
    <col min="5895" max="5895" width="16.5703125" style="221" customWidth="1"/>
    <col min="5896" max="5896" width="22.28515625" style="221" customWidth="1"/>
    <col min="5897" max="5897" width="19" style="221" customWidth="1"/>
    <col min="5898" max="5898" width="11.5703125" style="221"/>
    <col min="5899" max="5899" width="16" style="221" customWidth="1"/>
    <col min="5900" max="5900" width="7.42578125" style="221" customWidth="1"/>
    <col min="5901" max="5901" width="11.5703125" style="221"/>
    <col min="5902" max="5902" width="14.85546875" style="221" bestFit="1" customWidth="1"/>
    <col min="5903" max="6144" width="11.5703125" style="221"/>
    <col min="6145" max="6145" width="13.7109375" style="221" customWidth="1"/>
    <col min="6146" max="6146" width="13.42578125" style="221" customWidth="1"/>
    <col min="6147" max="6147" width="13" style="221" customWidth="1"/>
    <col min="6148" max="6148" width="22.28515625" style="221" customWidth="1"/>
    <col min="6149" max="6149" width="16.85546875" style="221" customWidth="1"/>
    <col min="6150" max="6150" width="15.7109375" style="221" customWidth="1"/>
    <col min="6151" max="6151" width="16.5703125" style="221" customWidth="1"/>
    <col min="6152" max="6152" width="22.28515625" style="221" customWidth="1"/>
    <col min="6153" max="6153" width="19" style="221" customWidth="1"/>
    <col min="6154" max="6154" width="11.5703125" style="221"/>
    <col min="6155" max="6155" width="16" style="221" customWidth="1"/>
    <col min="6156" max="6156" width="7.42578125" style="221" customWidth="1"/>
    <col min="6157" max="6157" width="11.5703125" style="221"/>
    <col min="6158" max="6158" width="14.85546875" style="221" bestFit="1" customWidth="1"/>
    <col min="6159" max="6400" width="11.5703125" style="221"/>
    <col min="6401" max="6401" width="13.7109375" style="221" customWidth="1"/>
    <col min="6402" max="6402" width="13.42578125" style="221" customWidth="1"/>
    <col min="6403" max="6403" width="13" style="221" customWidth="1"/>
    <col min="6404" max="6404" width="22.28515625" style="221" customWidth="1"/>
    <col min="6405" max="6405" width="16.85546875" style="221" customWidth="1"/>
    <col min="6406" max="6406" width="15.7109375" style="221" customWidth="1"/>
    <col min="6407" max="6407" width="16.5703125" style="221" customWidth="1"/>
    <col min="6408" max="6408" width="22.28515625" style="221" customWidth="1"/>
    <col min="6409" max="6409" width="19" style="221" customWidth="1"/>
    <col min="6410" max="6410" width="11.5703125" style="221"/>
    <col min="6411" max="6411" width="16" style="221" customWidth="1"/>
    <col min="6412" max="6412" width="7.42578125" style="221" customWidth="1"/>
    <col min="6413" max="6413" width="11.5703125" style="221"/>
    <col min="6414" max="6414" width="14.85546875" style="221" bestFit="1" customWidth="1"/>
    <col min="6415" max="6656" width="11.5703125" style="221"/>
    <col min="6657" max="6657" width="13.7109375" style="221" customWidth="1"/>
    <col min="6658" max="6658" width="13.42578125" style="221" customWidth="1"/>
    <col min="6659" max="6659" width="13" style="221" customWidth="1"/>
    <col min="6660" max="6660" width="22.28515625" style="221" customWidth="1"/>
    <col min="6661" max="6661" width="16.85546875" style="221" customWidth="1"/>
    <col min="6662" max="6662" width="15.7109375" style="221" customWidth="1"/>
    <col min="6663" max="6663" width="16.5703125" style="221" customWidth="1"/>
    <col min="6664" max="6664" width="22.28515625" style="221" customWidth="1"/>
    <col min="6665" max="6665" width="19" style="221" customWidth="1"/>
    <col min="6666" max="6666" width="11.5703125" style="221"/>
    <col min="6667" max="6667" width="16" style="221" customWidth="1"/>
    <col min="6668" max="6668" width="7.42578125" style="221" customWidth="1"/>
    <col min="6669" max="6669" width="11.5703125" style="221"/>
    <col min="6670" max="6670" width="14.85546875" style="221" bestFit="1" customWidth="1"/>
    <col min="6671" max="6912" width="11.5703125" style="221"/>
    <col min="6913" max="6913" width="13.7109375" style="221" customWidth="1"/>
    <col min="6914" max="6914" width="13.42578125" style="221" customWidth="1"/>
    <col min="6915" max="6915" width="13" style="221" customWidth="1"/>
    <col min="6916" max="6916" width="22.28515625" style="221" customWidth="1"/>
    <col min="6917" max="6917" width="16.85546875" style="221" customWidth="1"/>
    <col min="6918" max="6918" width="15.7109375" style="221" customWidth="1"/>
    <col min="6919" max="6919" width="16.5703125" style="221" customWidth="1"/>
    <col min="6920" max="6920" width="22.28515625" style="221" customWidth="1"/>
    <col min="6921" max="6921" width="19" style="221" customWidth="1"/>
    <col min="6922" max="6922" width="11.5703125" style="221"/>
    <col min="6923" max="6923" width="16" style="221" customWidth="1"/>
    <col min="6924" max="6924" width="7.42578125" style="221" customWidth="1"/>
    <col min="6925" max="6925" width="11.5703125" style="221"/>
    <col min="6926" max="6926" width="14.85546875" style="221" bestFit="1" customWidth="1"/>
    <col min="6927" max="7168" width="11.5703125" style="221"/>
    <col min="7169" max="7169" width="13.7109375" style="221" customWidth="1"/>
    <col min="7170" max="7170" width="13.42578125" style="221" customWidth="1"/>
    <col min="7171" max="7171" width="13" style="221" customWidth="1"/>
    <col min="7172" max="7172" width="22.28515625" style="221" customWidth="1"/>
    <col min="7173" max="7173" width="16.85546875" style="221" customWidth="1"/>
    <col min="7174" max="7174" width="15.7109375" style="221" customWidth="1"/>
    <col min="7175" max="7175" width="16.5703125" style="221" customWidth="1"/>
    <col min="7176" max="7176" width="22.28515625" style="221" customWidth="1"/>
    <col min="7177" max="7177" width="19" style="221" customWidth="1"/>
    <col min="7178" max="7178" width="11.5703125" style="221"/>
    <col min="7179" max="7179" width="16" style="221" customWidth="1"/>
    <col min="7180" max="7180" width="7.42578125" style="221" customWidth="1"/>
    <col min="7181" max="7181" width="11.5703125" style="221"/>
    <col min="7182" max="7182" width="14.85546875" style="221" bestFit="1" customWidth="1"/>
    <col min="7183" max="7424" width="11.5703125" style="221"/>
    <col min="7425" max="7425" width="13.7109375" style="221" customWidth="1"/>
    <col min="7426" max="7426" width="13.42578125" style="221" customWidth="1"/>
    <col min="7427" max="7427" width="13" style="221" customWidth="1"/>
    <col min="7428" max="7428" width="22.28515625" style="221" customWidth="1"/>
    <col min="7429" max="7429" width="16.85546875" style="221" customWidth="1"/>
    <col min="7430" max="7430" width="15.7109375" style="221" customWidth="1"/>
    <col min="7431" max="7431" width="16.5703125" style="221" customWidth="1"/>
    <col min="7432" max="7432" width="22.28515625" style="221" customWidth="1"/>
    <col min="7433" max="7433" width="19" style="221" customWidth="1"/>
    <col min="7434" max="7434" width="11.5703125" style="221"/>
    <col min="7435" max="7435" width="16" style="221" customWidth="1"/>
    <col min="7436" max="7436" width="7.42578125" style="221" customWidth="1"/>
    <col min="7437" max="7437" width="11.5703125" style="221"/>
    <col min="7438" max="7438" width="14.85546875" style="221" bestFit="1" customWidth="1"/>
    <col min="7439" max="7680" width="11.5703125" style="221"/>
    <col min="7681" max="7681" width="13.7109375" style="221" customWidth="1"/>
    <col min="7682" max="7682" width="13.42578125" style="221" customWidth="1"/>
    <col min="7683" max="7683" width="13" style="221" customWidth="1"/>
    <col min="7684" max="7684" width="22.28515625" style="221" customWidth="1"/>
    <col min="7685" max="7685" width="16.85546875" style="221" customWidth="1"/>
    <col min="7686" max="7686" width="15.7109375" style="221" customWidth="1"/>
    <col min="7687" max="7687" width="16.5703125" style="221" customWidth="1"/>
    <col min="7688" max="7688" width="22.28515625" style="221" customWidth="1"/>
    <col min="7689" max="7689" width="19" style="221" customWidth="1"/>
    <col min="7690" max="7690" width="11.5703125" style="221"/>
    <col min="7691" max="7691" width="16" style="221" customWidth="1"/>
    <col min="7692" max="7692" width="7.42578125" style="221" customWidth="1"/>
    <col min="7693" max="7693" width="11.5703125" style="221"/>
    <col min="7694" max="7694" width="14.85546875" style="221" bestFit="1" customWidth="1"/>
    <col min="7695" max="7936" width="11.5703125" style="221"/>
    <col min="7937" max="7937" width="13.7109375" style="221" customWidth="1"/>
    <col min="7938" max="7938" width="13.42578125" style="221" customWidth="1"/>
    <col min="7939" max="7939" width="13" style="221" customWidth="1"/>
    <col min="7940" max="7940" width="22.28515625" style="221" customWidth="1"/>
    <col min="7941" max="7941" width="16.85546875" style="221" customWidth="1"/>
    <col min="7942" max="7942" width="15.7109375" style="221" customWidth="1"/>
    <col min="7943" max="7943" width="16.5703125" style="221" customWidth="1"/>
    <col min="7944" max="7944" width="22.28515625" style="221" customWidth="1"/>
    <col min="7945" max="7945" width="19" style="221" customWidth="1"/>
    <col min="7946" max="7946" width="11.5703125" style="221"/>
    <col min="7947" max="7947" width="16" style="221" customWidth="1"/>
    <col min="7948" max="7948" width="7.42578125" style="221" customWidth="1"/>
    <col min="7949" max="7949" width="11.5703125" style="221"/>
    <col min="7950" max="7950" width="14.85546875" style="221" bestFit="1" customWidth="1"/>
    <col min="7951" max="8192" width="11.5703125" style="221"/>
    <col min="8193" max="8193" width="13.7109375" style="221" customWidth="1"/>
    <col min="8194" max="8194" width="13.42578125" style="221" customWidth="1"/>
    <col min="8195" max="8195" width="13" style="221" customWidth="1"/>
    <col min="8196" max="8196" width="22.28515625" style="221" customWidth="1"/>
    <col min="8197" max="8197" width="16.85546875" style="221" customWidth="1"/>
    <col min="8198" max="8198" width="15.7109375" style="221" customWidth="1"/>
    <col min="8199" max="8199" width="16.5703125" style="221" customWidth="1"/>
    <col min="8200" max="8200" width="22.28515625" style="221" customWidth="1"/>
    <col min="8201" max="8201" width="19" style="221" customWidth="1"/>
    <col min="8202" max="8202" width="11.5703125" style="221"/>
    <col min="8203" max="8203" width="16" style="221" customWidth="1"/>
    <col min="8204" max="8204" width="7.42578125" style="221" customWidth="1"/>
    <col min="8205" max="8205" width="11.5703125" style="221"/>
    <col min="8206" max="8206" width="14.85546875" style="221" bestFit="1" customWidth="1"/>
    <col min="8207" max="8448" width="11.5703125" style="221"/>
    <col min="8449" max="8449" width="13.7109375" style="221" customWidth="1"/>
    <col min="8450" max="8450" width="13.42578125" style="221" customWidth="1"/>
    <col min="8451" max="8451" width="13" style="221" customWidth="1"/>
    <col min="8452" max="8452" width="22.28515625" style="221" customWidth="1"/>
    <col min="8453" max="8453" width="16.85546875" style="221" customWidth="1"/>
    <col min="8454" max="8454" width="15.7109375" style="221" customWidth="1"/>
    <col min="8455" max="8455" width="16.5703125" style="221" customWidth="1"/>
    <col min="8456" max="8456" width="22.28515625" style="221" customWidth="1"/>
    <col min="8457" max="8457" width="19" style="221" customWidth="1"/>
    <col min="8458" max="8458" width="11.5703125" style="221"/>
    <col min="8459" max="8459" width="16" style="221" customWidth="1"/>
    <col min="8460" max="8460" width="7.42578125" style="221" customWidth="1"/>
    <col min="8461" max="8461" width="11.5703125" style="221"/>
    <col min="8462" max="8462" width="14.85546875" style="221" bestFit="1" customWidth="1"/>
    <col min="8463" max="8704" width="11.5703125" style="221"/>
    <col min="8705" max="8705" width="13.7109375" style="221" customWidth="1"/>
    <col min="8706" max="8706" width="13.42578125" style="221" customWidth="1"/>
    <col min="8707" max="8707" width="13" style="221" customWidth="1"/>
    <col min="8708" max="8708" width="22.28515625" style="221" customWidth="1"/>
    <col min="8709" max="8709" width="16.85546875" style="221" customWidth="1"/>
    <col min="8710" max="8710" width="15.7109375" style="221" customWidth="1"/>
    <col min="8711" max="8711" width="16.5703125" style="221" customWidth="1"/>
    <col min="8712" max="8712" width="22.28515625" style="221" customWidth="1"/>
    <col min="8713" max="8713" width="19" style="221" customWidth="1"/>
    <col min="8714" max="8714" width="11.5703125" style="221"/>
    <col min="8715" max="8715" width="16" style="221" customWidth="1"/>
    <col min="8716" max="8716" width="7.42578125" style="221" customWidth="1"/>
    <col min="8717" max="8717" width="11.5703125" style="221"/>
    <col min="8718" max="8718" width="14.85546875" style="221" bestFit="1" customWidth="1"/>
    <col min="8719" max="8960" width="11.5703125" style="221"/>
    <col min="8961" max="8961" width="13.7109375" style="221" customWidth="1"/>
    <col min="8962" max="8962" width="13.42578125" style="221" customWidth="1"/>
    <col min="8963" max="8963" width="13" style="221" customWidth="1"/>
    <col min="8964" max="8964" width="22.28515625" style="221" customWidth="1"/>
    <col min="8965" max="8965" width="16.85546875" style="221" customWidth="1"/>
    <col min="8966" max="8966" width="15.7109375" style="221" customWidth="1"/>
    <col min="8967" max="8967" width="16.5703125" style="221" customWidth="1"/>
    <col min="8968" max="8968" width="22.28515625" style="221" customWidth="1"/>
    <col min="8969" max="8969" width="19" style="221" customWidth="1"/>
    <col min="8970" max="8970" width="11.5703125" style="221"/>
    <col min="8971" max="8971" width="16" style="221" customWidth="1"/>
    <col min="8972" max="8972" width="7.42578125" style="221" customWidth="1"/>
    <col min="8973" max="8973" width="11.5703125" style="221"/>
    <col min="8974" max="8974" width="14.85546875" style="221" bestFit="1" customWidth="1"/>
    <col min="8975" max="9216" width="11.5703125" style="221"/>
    <col min="9217" max="9217" width="13.7109375" style="221" customWidth="1"/>
    <col min="9218" max="9218" width="13.42578125" style="221" customWidth="1"/>
    <col min="9219" max="9219" width="13" style="221" customWidth="1"/>
    <col min="9220" max="9220" width="22.28515625" style="221" customWidth="1"/>
    <col min="9221" max="9221" width="16.85546875" style="221" customWidth="1"/>
    <col min="9222" max="9222" width="15.7109375" style="221" customWidth="1"/>
    <col min="9223" max="9223" width="16.5703125" style="221" customWidth="1"/>
    <col min="9224" max="9224" width="22.28515625" style="221" customWidth="1"/>
    <col min="9225" max="9225" width="19" style="221" customWidth="1"/>
    <col min="9226" max="9226" width="11.5703125" style="221"/>
    <col min="9227" max="9227" width="16" style="221" customWidth="1"/>
    <col min="9228" max="9228" width="7.42578125" style="221" customWidth="1"/>
    <col min="9229" max="9229" width="11.5703125" style="221"/>
    <col min="9230" max="9230" width="14.85546875" style="221" bestFit="1" customWidth="1"/>
    <col min="9231" max="9472" width="11.5703125" style="221"/>
    <col min="9473" max="9473" width="13.7109375" style="221" customWidth="1"/>
    <col min="9474" max="9474" width="13.42578125" style="221" customWidth="1"/>
    <col min="9475" max="9475" width="13" style="221" customWidth="1"/>
    <col min="9476" max="9476" width="22.28515625" style="221" customWidth="1"/>
    <col min="9477" max="9477" width="16.85546875" style="221" customWidth="1"/>
    <col min="9478" max="9478" width="15.7109375" style="221" customWidth="1"/>
    <col min="9479" max="9479" width="16.5703125" style="221" customWidth="1"/>
    <col min="9480" max="9480" width="22.28515625" style="221" customWidth="1"/>
    <col min="9481" max="9481" width="19" style="221" customWidth="1"/>
    <col min="9482" max="9482" width="11.5703125" style="221"/>
    <col min="9483" max="9483" width="16" style="221" customWidth="1"/>
    <col min="9484" max="9484" width="7.42578125" style="221" customWidth="1"/>
    <col min="9485" max="9485" width="11.5703125" style="221"/>
    <col min="9486" max="9486" width="14.85546875" style="221" bestFit="1" customWidth="1"/>
    <col min="9487" max="9728" width="11.5703125" style="221"/>
    <col min="9729" max="9729" width="13.7109375" style="221" customWidth="1"/>
    <col min="9730" max="9730" width="13.42578125" style="221" customWidth="1"/>
    <col min="9731" max="9731" width="13" style="221" customWidth="1"/>
    <col min="9732" max="9732" width="22.28515625" style="221" customWidth="1"/>
    <col min="9733" max="9733" width="16.85546875" style="221" customWidth="1"/>
    <col min="9734" max="9734" width="15.7109375" style="221" customWidth="1"/>
    <col min="9735" max="9735" width="16.5703125" style="221" customWidth="1"/>
    <col min="9736" max="9736" width="22.28515625" style="221" customWidth="1"/>
    <col min="9737" max="9737" width="19" style="221" customWidth="1"/>
    <col min="9738" max="9738" width="11.5703125" style="221"/>
    <col min="9739" max="9739" width="16" style="221" customWidth="1"/>
    <col min="9740" max="9740" width="7.42578125" style="221" customWidth="1"/>
    <col min="9741" max="9741" width="11.5703125" style="221"/>
    <col min="9742" max="9742" width="14.85546875" style="221" bestFit="1" customWidth="1"/>
    <col min="9743" max="9984" width="11.5703125" style="221"/>
    <col min="9985" max="9985" width="13.7109375" style="221" customWidth="1"/>
    <col min="9986" max="9986" width="13.42578125" style="221" customWidth="1"/>
    <col min="9987" max="9987" width="13" style="221" customWidth="1"/>
    <col min="9988" max="9988" width="22.28515625" style="221" customWidth="1"/>
    <col min="9989" max="9989" width="16.85546875" style="221" customWidth="1"/>
    <col min="9990" max="9990" width="15.7109375" style="221" customWidth="1"/>
    <col min="9991" max="9991" width="16.5703125" style="221" customWidth="1"/>
    <col min="9992" max="9992" width="22.28515625" style="221" customWidth="1"/>
    <col min="9993" max="9993" width="19" style="221" customWidth="1"/>
    <col min="9994" max="9994" width="11.5703125" style="221"/>
    <col min="9995" max="9995" width="16" style="221" customWidth="1"/>
    <col min="9996" max="9996" width="7.42578125" style="221" customWidth="1"/>
    <col min="9997" max="9997" width="11.5703125" style="221"/>
    <col min="9998" max="9998" width="14.85546875" style="221" bestFit="1" customWidth="1"/>
    <col min="9999" max="10240" width="11.5703125" style="221"/>
    <col min="10241" max="10241" width="13.7109375" style="221" customWidth="1"/>
    <col min="10242" max="10242" width="13.42578125" style="221" customWidth="1"/>
    <col min="10243" max="10243" width="13" style="221" customWidth="1"/>
    <col min="10244" max="10244" width="22.28515625" style="221" customWidth="1"/>
    <col min="10245" max="10245" width="16.85546875" style="221" customWidth="1"/>
    <col min="10246" max="10246" width="15.7109375" style="221" customWidth="1"/>
    <col min="10247" max="10247" width="16.5703125" style="221" customWidth="1"/>
    <col min="10248" max="10248" width="22.28515625" style="221" customWidth="1"/>
    <col min="10249" max="10249" width="19" style="221" customWidth="1"/>
    <col min="10250" max="10250" width="11.5703125" style="221"/>
    <col min="10251" max="10251" width="16" style="221" customWidth="1"/>
    <col min="10252" max="10252" width="7.42578125" style="221" customWidth="1"/>
    <col min="10253" max="10253" width="11.5703125" style="221"/>
    <col min="10254" max="10254" width="14.85546875" style="221" bestFit="1" customWidth="1"/>
    <col min="10255" max="10496" width="11.5703125" style="221"/>
    <col min="10497" max="10497" width="13.7109375" style="221" customWidth="1"/>
    <col min="10498" max="10498" width="13.42578125" style="221" customWidth="1"/>
    <col min="10499" max="10499" width="13" style="221" customWidth="1"/>
    <col min="10500" max="10500" width="22.28515625" style="221" customWidth="1"/>
    <col min="10501" max="10501" width="16.85546875" style="221" customWidth="1"/>
    <col min="10502" max="10502" width="15.7109375" style="221" customWidth="1"/>
    <col min="10503" max="10503" width="16.5703125" style="221" customWidth="1"/>
    <col min="10504" max="10504" width="22.28515625" style="221" customWidth="1"/>
    <col min="10505" max="10505" width="19" style="221" customWidth="1"/>
    <col min="10506" max="10506" width="11.5703125" style="221"/>
    <col min="10507" max="10507" width="16" style="221" customWidth="1"/>
    <col min="10508" max="10508" width="7.42578125" style="221" customWidth="1"/>
    <col min="10509" max="10509" width="11.5703125" style="221"/>
    <col min="10510" max="10510" width="14.85546875" style="221" bestFit="1" customWidth="1"/>
    <col min="10511" max="10752" width="11.5703125" style="221"/>
    <col min="10753" max="10753" width="13.7109375" style="221" customWidth="1"/>
    <col min="10754" max="10754" width="13.42578125" style="221" customWidth="1"/>
    <col min="10755" max="10755" width="13" style="221" customWidth="1"/>
    <col min="10756" max="10756" width="22.28515625" style="221" customWidth="1"/>
    <col min="10757" max="10757" width="16.85546875" style="221" customWidth="1"/>
    <col min="10758" max="10758" width="15.7109375" style="221" customWidth="1"/>
    <col min="10759" max="10759" width="16.5703125" style="221" customWidth="1"/>
    <col min="10760" max="10760" width="22.28515625" style="221" customWidth="1"/>
    <col min="10761" max="10761" width="19" style="221" customWidth="1"/>
    <col min="10762" max="10762" width="11.5703125" style="221"/>
    <col min="10763" max="10763" width="16" style="221" customWidth="1"/>
    <col min="10764" max="10764" width="7.42578125" style="221" customWidth="1"/>
    <col min="10765" max="10765" width="11.5703125" style="221"/>
    <col min="10766" max="10766" width="14.85546875" style="221" bestFit="1" customWidth="1"/>
    <col min="10767" max="11008" width="11.5703125" style="221"/>
    <col min="11009" max="11009" width="13.7109375" style="221" customWidth="1"/>
    <col min="11010" max="11010" width="13.42578125" style="221" customWidth="1"/>
    <col min="11011" max="11011" width="13" style="221" customWidth="1"/>
    <col min="11012" max="11012" width="22.28515625" style="221" customWidth="1"/>
    <col min="11013" max="11013" width="16.85546875" style="221" customWidth="1"/>
    <col min="11014" max="11014" width="15.7109375" style="221" customWidth="1"/>
    <col min="11015" max="11015" width="16.5703125" style="221" customWidth="1"/>
    <col min="11016" max="11016" width="22.28515625" style="221" customWidth="1"/>
    <col min="11017" max="11017" width="19" style="221" customWidth="1"/>
    <col min="11018" max="11018" width="11.5703125" style="221"/>
    <col min="11019" max="11019" width="16" style="221" customWidth="1"/>
    <col min="11020" max="11020" width="7.42578125" style="221" customWidth="1"/>
    <col min="11021" max="11021" width="11.5703125" style="221"/>
    <col min="11022" max="11022" width="14.85546875" style="221" bestFit="1" customWidth="1"/>
    <col min="11023" max="11264" width="11.5703125" style="221"/>
    <col min="11265" max="11265" width="13.7109375" style="221" customWidth="1"/>
    <col min="11266" max="11266" width="13.42578125" style="221" customWidth="1"/>
    <col min="11267" max="11267" width="13" style="221" customWidth="1"/>
    <col min="11268" max="11268" width="22.28515625" style="221" customWidth="1"/>
    <col min="11269" max="11269" width="16.85546875" style="221" customWidth="1"/>
    <col min="11270" max="11270" width="15.7109375" style="221" customWidth="1"/>
    <col min="11271" max="11271" width="16.5703125" style="221" customWidth="1"/>
    <col min="11272" max="11272" width="22.28515625" style="221" customWidth="1"/>
    <col min="11273" max="11273" width="19" style="221" customWidth="1"/>
    <col min="11274" max="11274" width="11.5703125" style="221"/>
    <col min="11275" max="11275" width="16" style="221" customWidth="1"/>
    <col min="11276" max="11276" width="7.42578125" style="221" customWidth="1"/>
    <col min="11277" max="11277" width="11.5703125" style="221"/>
    <col min="11278" max="11278" width="14.85546875" style="221" bestFit="1" customWidth="1"/>
    <col min="11279" max="11520" width="11.5703125" style="221"/>
    <col min="11521" max="11521" width="13.7109375" style="221" customWidth="1"/>
    <col min="11522" max="11522" width="13.42578125" style="221" customWidth="1"/>
    <col min="11523" max="11523" width="13" style="221" customWidth="1"/>
    <col min="11524" max="11524" width="22.28515625" style="221" customWidth="1"/>
    <col min="11525" max="11525" width="16.85546875" style="221" customWidth="1"/>
    <col min="11526" max="11526" width="15.7109375" style="221" customWidth="1"/>
    <col min="11527" max="11527" width="16.5703125" style="221" customWidth="1"/>
    <col min="11528" max="11528" width="22.28515625" style="221" customWidth="1"/>
    <col min="11529" max="11529" width="19" style="221" customWidth="1"/>
    <col min="11530" max="11530" width="11.5703125" style="221"/>
    <col min="11531" max="11531" width="16" style="221" customWidth="1"/>
    <col min="11532" max="11532" width="7.42578125" style="221" customWidth="1"/>
    <col min="11533" max="11533" width="11.5703125" style="221"/>
    <col min="11534" max="11534" width="14.85546875" style="221" bestFit="1" customWidth="1"/>
    <col min="11535" max="11776" width="11.5703125" style="221"/>
    <col min="11777" max="11777" width="13.7109375" style="221" customWidth="1"/>
    <col min="11778" max="11778" width="13.42578125" style="221" customWidth="1"/>
    <col min="11779" max="11779" width="13" style="221" customWidth="1"/>
    <col min="11780" max="11780" width="22.28515625" style="221" customWidth="1"/>
    <col min="11781" max="11781" width="16.85546875" style="221" customWidth="1"/>
    <col min="11782" max="11782" width="15.7109375" style="221" customWidth="1"/>
    <col min="11783" max="11783" width="16.5703125" style="221" customWidth="1"/>
    <col min="11784" max="11784" width="22.28515625" style="221" customWidth="1"/>
    <col min="11785" max="11785" width="19" style="221" customWidth="1"/>
    <col min="11786" max="11786" width="11.5703125" style="221"/>
    <col min="11787" max="11787" width="16" style="221" customWidth="1"/>
    <col min="11788" max="11788" width="7.42578125" style="221" customWidth="1"/>
    <col min="11789" max="11789" width="11.5703125" style="221"/>
    <col min="11790" max="11790" width="14.85546875" style="221" bestFit="1" customWidth="1"/>
    <col min="11791" max="12032" width="11.5703125" style="221"/>
    <col min="12033" max="12033" width="13.7109375" style="221" customWidth="1"/>
    <col min="12034" max="12034" width="13.42578125" style="221" customWidth="1"/>
    <col min="12035" max="12035" width="13" style="221" customWidth="1"/>
    <col min="12036" max="12036" width="22.28515625" style="221" customWidth="1"/>
    <col min="12037" max="12037" width="16.85546875" style="221" customWidth="1"/>
    <col min="12038" max="12038" width="15.7109375" style="221" customWidth="1"/>
    <col min="12039" max="12039" width="16.5703125" style="221" customWidth="1"/>
    <col min="12040" max="12040" width="22.28515625" style="221" customWidth="1"/>
    <col min="12041" max="12041" width="19" style="221" customWidth="1"/>
    <col min="12042" max="12042" width="11.5703125" style="221"/>
    <col min="12043" max="12043" width="16" style="221" customWidth="1"/>
    <col min="12044" max="12044" width="7.42578125" style="221" customWidth="1"/>
    <col min="12045" max="12045" width="11.5703125" style="221"/>
    <col min="12046" max="12046" width="14.85546875" style="221" bestFit="1" customWidth="1"/>
    <col min="12047" max="12288" width="11.5703125" style="221"/>
    <col min="12289" max="12289" width="13.7109375" style="221" customWidth="1"/>
    <col min="12290" max="12290" width="13.42578125" style="221" customWidth="1"/>
    <col min="12291" max="12291" width="13" style="221" customWidth="1"/>
    <col min="12292" max="12292" width="22.28515625" style="221" customWidth="1"/>
    <col min="12293" max="12293" width="16.85546875" style="221" customWidth="1"/>
    <col min="12294" max="12294" width="15.7109375" style="221" customWidth="1"/>
    <col min="12295" max="12295" width="16.5703125" style="221" customWidth="1"/>
    <col min="12296" max="12296" width="22.28515625" style="221" customWidth="1"/>
    <col min="12297" max="12297" width="19" style="221" customWidth="1"/>
    <col min="12298" max="12298" width="11.5703125" style="221"/>
    <col min="12299" max="12299" width="16" style="221" customWidth="1"/>
    <col min="12300" max="12300" width="7.42578125" style="221" customWidth="1"/>
    <col min="12301" max="12301" width="11.5703125" style="221"/>
    <col min="12302" max="12302" width="14.85546875" style="221" bestFit="1" customWidth="1"/>
    <col min="12303" max="12544" width="11.5703125" style="221"/>
    <col min="12545" max="12545" width="13.7109375" style="221" customWidth="1"/>
    <col min="12546" max="12546" width="13.42578125" style="221" customWidth="1"/>
    <col min="12547" max="12547" width="13" style="221" customWidth="1"/>
    <col min="12548" max="12548" width="22.28515625" style="221" customWidth="1"/>
    <col min="12549" max="12549" width="16.85546875" style="221" customWidth="1"/>
    <col min="12550" max="12550" width="15.7109375" style="221" customWidth="1"/>
    <col min="12551" max="12551" width="16.5703125" style="221" customWidth="1"/>
    <col min="12552" max="12552" width="22.28515625" style="221" customWidth="1"/>
    <col min="12553" max="12553" width="19" style="221" customWidth="1"/>
    <col min="12554" max="12554" width="11.5703125" style="221"/>
    <col min="12555" max="12555" width="16" style="221" customWidth="1"/>
    <col min="12556" max="12556" width="7.42578125" style="221" customWidth="1"/>
    <col min="12557" max="12557" width="11.5703125" style="221"/>
    <col min="12558" max="12558" width="14.85546875" style="221" bestFit="1" customWidth="1"/>
    <col min="12559" max="12800" width="11.5703125" style="221"/>
    <col min="12801" max="12801" width="13.7109375" style="221" customWidth="1"/>
    <col min="12802" max="12802" width="13.42578125" style="221" customWidth="1"/>
    <col min="12803" max="12803" width="13" style="221" customWidth="1"/>
    <col min="12804" max="12804" width="22.28515625" style="221" customWidth="1"/>
    <col min="12805" max="12805" width="16.85546875" style="221" customWidth="1"/>
    <col min="12806" max="12806" width="15.7109375" style="221" customWidth="1"/>
    <col min="12807" max="12807" width="16.5703125" style="221" customWidth="1"/>
    <col min="12808" max="12808" width="22.28515625" style="221" customWidth="1"/>
    <col min="12809" max="12809" width="19" style="221" customWidth="1"/>
    <col min="12810" max="12810" width="11.5703125" style="221"/>
    <col min="12811" max="12811" width="16" style="221" customWidth="1"/>
    <col min="12812" max="12812" width="7.42578125" style="221" customWidth="1"/>
    <col min="12813" max="12813" width="11.5703125" style="221"/>
    <col min="12814" max="12814" width="14.85546875" style="221" bestFit="1" customWidth="1"/>
    <col min="12815" max="13056" width="11.5703125" style="221"/>
    <col min="13057" max="13057" width="13.7109375" style="221" customWidth="1"/>
    <col min="13058" max="13058" width="13.42578125" style="221" customWidth="1"/>
    <col min="13059" max="13059" width="13" style="221" customWidth="1"/>
    <col min="13060" max="13060" width="22.28515625" style="221" customWidth="1"/>
    <col min="13061" max="13061" width="16.85546875" style="221" customWidth="1"/>
    <col min="13062" max="13062" width="15.7109375" style="221" customWidth="1"/>
    <col min="13063" max="13063" width="16.5703125" style="221" customWidth="1"/>
    <col min="13064" max="13064" width="22.28515625" style="221" customWidth="1"/>
    <col min="13065" max="13065" width="19" style="221" customWidth="1"/>
    <col min="13066" max="13066" width="11.5703125" style="221"/>
    <col min="13067" max="13067" width="16" style="221" customWidth="1"/>
    <col min="13068" max="13068" width="7.42578125" style="221" customWidth="1"/>
    <col min="13069" max="13069" width="11.5703125" style="221"/>
    <col min="13070" max="13070" width="14.85546875" style="221" bestFit="1" customWidth="1"/>
    <col min="13071" max="13312" width="11.5703125" style="221"/>
    <col min="13313" max="13313" width="13.7109375" style="221" customWidth="1"/>
    <col min="13314" max="13314" width="13.42578125" style="221" customWidth="1"/>
    <col min="13315" max="13315" width="13" style="221" customWidth="1"/>
    <col min="13316" max="13316" width="22.28515625" style="221" customWidth="1"/>
    <col min="13317" max="13317" width="16.85546875" style="221" customWidth="1"/>
    <col min="13318" max="13318" width="15.7109375" style="221" customWidth="1"/>
    <col min="13319" max="13319" width="16.5703125" style="221" customWidth="1"/>
    <col min="13320" max="13320" width="22.28515625" style="221" customWidth="1"/>
    <col min="13321" max="13321" width="19" style="221" customWidth="1"/>
    <col min="13322" max="13322" width="11.5703125" style="221"/>
    <col min="13323" max="13323" width="16" style="221" customWidth="1"/>
    <col min="13324" max="13324" width="7.42578125" style="221" customWidth="1"/>
    <col min="13325" max="13325" width="11.5703125" style="221"/>
    <col min="13326" max="13326" width="14.85546875" style="221" bestFit="1" customWidth="1"/>
    <col min="13327" max="13568" width="11.5703125" style="221"/>
    <col min="13569" max="13569" width="13.7109375" style="221" customWidth="1"/>
    <col min="13570" max="13570" width="13.42578125" style="221" customWidth="1"/>
    <col min="13571" max="13571" width="13" style="221" customWidth="1"/>
    <col min="13572" max="13572" width="22.28515625" style="221" customWidth="1"/>
    <col min="13573" max="13573" width="16.85546875" style="221" customWidth="1"/>
    <col min="13574" max="13574" width="15.7109375" style="221" customWidth="1"/>
    <col min="13575" max="13575" width="16.5703125" style="221" customWidth="1"/>
    <col min="13576" max="13576" width="22.28515625" style="221" customWidth="1"/>
    <col min="13577" max="13577" width="19" style="221" customWidth="1"/>
    <col min="13578" max="13578" width="11.5703125" style="221"/>
    <col min="13579" max="13579" width="16" style="221" customWidth="1"/>
    <col min="13580" max="13580" width="7.42578125" style="221" customWidth="1"/>
    <col min="13581" max="13581" width="11.5703125" style="221"/>
    <col min="13582" max="13582" width="14.85546875" style="221" bestFit="1" customWidth="1"/>
    <col min="13583" max="13824" width="11.5703125" style="221"/>
    <col min="13825" max="13825" width="13.7109375" style="221" customWidth="1"/>
    <col min="13826" max="13826" width="13.42578125" style="221" customWidth="1"/>
    <col min="13827" max="13827" width="13" style="221" customWidth="1"/>
    <col min="13828" max="13828" width="22.28515625" style="221" customWidth="1"/>
    <col min="13829" max="13829" width="16.85546875" style="221" customWidth="1"/>
    <col min="13830" max="13830" width="15.7109375" style="221" customWidth="1"/>
    <col min="13831" max="13831" width="16.5703125" style="221" customWidth="1"/>
    <col min="13832" max="13832" width="22.28515625" style="221" customWidth="1"/>
    <col min="13833" max="13833" width="19" style="221" customWidth="1"/>
    <col min="13834" max="13834" width="11.5703125" style="221"/>
    <col min="13835" max="13835" width="16" style="221" customWidth="1"/>
    <col min="13836" max="13836" width="7.42578125" style="221" customWidth="1"/>
    <col min="13837" max="13837" width="11.5703125" style="221"/>
    <col min="13838" max="13838" width="14.85546875" style="221" bestFit="1" customWidth="1"/>
    <col min="13839" max="14080" width="11.5703125" style="221"/>
    <col min="14081" max="14081" width="13.7109375" style="221" customWidth="1"/>
    <col min="14082" max="14082" width="13.42578125" style="221" customWidth="1"/>
    <col min="14083" max="14083" width="13" style="221" customWidth="1"/>
    <col min="14084" max="14084" width="22.28515625" style="221" customWidth="1"/>
    <col min="14085" max="14085" width="16.85546875" style="221" customWidth="1"/>
    <col min="14086" max="14086" width="15.7109375" style="221" customWidth="1"/>
    <col min="14087" max="14087" width="16.5703125" style="221" customWidth="1"/>
    <col min="14088" max="14088" width="22.28515625" style="221" customWidth="1"/>
    <col min="14089" max="14089" width="19" style="221" customWidth="1"/>
    <col min="14090" max="14090" width="11.5703125" style="221"/>
    <col min="14091" max="14091" width="16" style="221" customWidth="1"/>
    <col min="14092" max="14092" width="7.42578125" style="221" customWidth="1"/>
    <col min="14093" max="14093" width="11.5703125" style="221"/>
    <col min="14094" max="14094" width="14.85546875" style="221" bestFit="1" customWidth="1"/>
    <col min="14095" max="14336" width="11.5703125" style="221"/>
    <col min="14337" max="14337" width="13.7109375" style="221" customWidth="1"/>
    <col min="14338" max="14338" width="13.42578125" style="221" customWidth="1"/>
    <col min="14339" max="14339" width="13" style="221" customWidth="1"/>
    <col min="14340" max="14340" width="22.28515625" style="221" customWidth="1"/>
    <col min="14341" max="14341" width="16.85546875" style="221" customWidth="1"/>
    <col min="14342" max="14342" width="15.7109375" style="221" customWidth="1"/>
    <col min="14343" max="14343" width="16.5703125" style="221" customWidth="1"/>
    <col min="14344" max="14344" width="22.28515625" style="221" customWidth="1"/>
    <col min="14345" max="14345" width="19" style="221" customWidth="1"/>
    <col min="14346" max="14346" width="11.5703125" style="221"/>
    <col min="14347" max="14347" width="16" style="221" customWidth="1"/>
    <col min="14348" max="14348" width="7.42578125" style="221" customWidth="1"/>
    <col min="14349" max="14349" width="11.5703125" style="221"/>
    <col min="14350" max="14350" width="14.85546875" style="221" bestFit="1" customWidth="1"/>
    <col min="14351" max="14592" width="11.5703125" style="221"/>
    <col min="14593" max="14593" width="13.7109375" style="221" customWidth="1"/>
    <col min="14594" max="14594" width="13.42578125" style="221" customWidth="1"/>
    <col min="14595" max="14595" width="13" style="221" customWidth="1"/>
    <col min="14596" max="14596" width="22.28515625" style="221" customWidth="1"/>
    <col min="14597" max="14597" width="16.85546875" style="221" customWidth="1"/>
    <col min="14598" max="14598" width="15.7109375" style="221" customWidth="1"/>
    <col min="14599" max="14599" width="16.5703125" style="221" customWidth="1"/>
    <col min="14600" max="14600" width="22.28515625" style="221" customWidth="1"/>
    <col min="14601" max="14601" width="19" style="221" customWidth="1"/>
    <col min="14602" max="14602" width="11.5703125" style="221"/>
    <col min="14603" max="14603" width="16" style="221" customWidth="1"/>
    <col min="14604" max="14604" width="7.42578125" style="221" customWidth="1"/>
    <col min="14605" max="14605" width="11.5703125" style="221"/>
    <col min="14606" max="14606" width="14.85546875" style="221" bestFit="1" customWidth="1"/>
    <col min="14607" max="14848" width="11.5703125" style="221"/>
    <col min="14849" max="14849" width="13.7109375" style="221" customWidth="1"/>
    <col min="14850" max="14850" width="13.42578125" style="221" customWidth="1"/>
    <col min="14851" max="14851" width="13" style="221" customWidth="1"/>
    <col min="14852" max="14852" width="22.28515625" style="221" customWidth="1"/>
    <col min="14853" max="14853" width="16.85546875" style="221" customWidth="1"/>
    <col min="14854" max="14854" width="15.7109375" style="221" customWidth="1"/>
    <col min="14855" max="14855" width="16.5703125" style="221" customWidth="1"/>
    <col min="14856" max="14856" width="22.28515625" style="221" customWidth="1"/>
    <col min="14857" max="14857" width="19" style="221" customWidth="1"/>
    <col min="14858" max="14858" width="11.5703125" style="221"/>
    <col min="14859" max="14859" width="16" style="221" customWidth="1"/>
    <col min="14860" max="14860" width="7.42578125" style="221" customWidth="1"/>
    <col min="14861" max="14861" width="11.5703125" style="221"/>
    <col min="14862" max="14862" width="14.85546875" style="221" bestFit="1" customWidth="1"/>
    <col min="14863" max="15104" width="11.5703125" style="221"/>
    <col min="15105" max="15105" width="13.7109375" style="221" customWidth="1"/>
    <col min="15106" max="15106" width="13.42578125" style="221" customWidth="1"/>
    <col min="15107" max="15107" width="13" style="221" customWidth="1"/>
    <col min="15108" max="15108" width="22.28515625" style="221" customWidth="1"/>
    <col min="15109" max="15109" width="16.85546875" style="221" customWidth="1"/>
    <col min="15110" max="15110" width="15.7109375" style="221" customWidth="1"/>
    <col min="15111" max="15111" width="16.5703125" style="221" customWidth="1"/>
    <col min="15112" max="15112" width="22.28515625" style="221" customWidth="1"/>
    <col min="15113" max="15113" width="19" style="221" customWidth="1"/>
    <col min="15114" max="15114" width="11.5703125" style="221"/>
    <col min="15115" max="15115" width="16" style="221" customWidth="1"/>
    <col min="15116" max="15116" width="7.42578125" style="221" customWidth="1"/>
    <col min="15117" max="15117" width="11.5703125" style="221"/>
    <col min="15118" max="15118" width="14.85546875" style="221" bestFit="1" customWidth="1"/>
    <col min="15119" max="15360" width="11.5703125" style="221"/>
    <col min="15361" max="15361" width="13.7109375" style="221" customWidth="1"/>
    <col min="15362" max="15362" width="13.42578125" style="221" customWidth="1"/>
    <col min="15363" max="15363" width="13" style="221" customWidth="1"/>
    <col min="15364" max="15364" width="22.28515625" style="221" customWidth="1"/>
    <col min="15365" max="15365" width="16.85546875" style="221" customWidth="1"/>
    <col min="15366" max="15366" width="15.7109375" style="221" customWidth="1"/>
    <col min="15367" max="15367" width="16.5703125" style="221" customWidth="1"/>
    <col min="15368" max="15368" width="22.28515625" style="221" customWidth="1"/>
    <col min="15369" max="15369" width="19" style="221" customWidth="1"/>
    <col min="15370" max="15370" width="11.5703125" style="221"/>
    <col min="15371" max="15371" width="16" style="221" customWidth="1"/>
    <col min="15372" max="15372" width="7.42578125" style="221" customWidth="1"/>
    <col min="15373" max="15373" width="11.5703125" style="221"/>
    <col min="15374" max="15374" width="14.85546875" style="221" bestFit="1" customWidth="1"/>
    <col min="15375" max="15616" width="11.5703125" style="221"/>
    <col min="15617" max="15617" width="13.7109375" style="221" customWidth="1"/>
    <col min="15618" max="15618" width="13.42578125" style="221" customWidth="1"/>
    <col min="15619" max="15619" width="13" style="221" customWidth="1"/>
    <col min="15620" max="15620" width="22.28515625" style="221" customWidth="1"/>
    <col min="15621" max="15621" width="16.85546875" style="221" customWidth="1"/>
    <col min="15622" max="15622" width="15.7109375" style="221" customWidth="1"/>
    <col min="15623" max="15623" width="16.5703125" style="221" customWidth="1"/>
    <col min="15624" max="15624" width="22.28515625" style="221" customWidth="1"/>
    <col min="15625" max="15625" width="19" style="221" customWidth="1"/>
    <col min="15626" max="15626" width="11.5703125" style="221"/>
    <col min="15627" max="15627" width="16" style="221" customWidth="1"/>
    <col min="15628" max="15628" width="7.42578125" style="221" customWidth="1"/>
    <col min="15629" max="15629" width="11.5703125" style="221"/>
    <col min="15630" max="15630" width="14.85546875" style="221" bestFit="1" customWidth="1"/>
    <col min="15631" max="15872" width="11.5703125" style="221"/>
    <col min="15873" max="15873" width="13.7109375" style="221" customWidth="1"/>
    <col min="15874" max="15874" width="13.42578125" style="221" customWidth="1"/>
    <col min="15875" max="15875" width="13" style="221" customWidth="1"/>
    <col min="15876" max="15876" width="22.28515625" style="221" customWidth="1"/>
    <col min="15877" max="15877" width="16.85546875" style="221" customWidth="1"/>
    <col min="15878" max="15878" width="15.7109375" style="221" customWidth="1"/>
    <col min="15879" max="15879" width="16.5703125" style="221" customWidth="1"/>
    <col min="15880" max="15880" width="22.28515625" style="221" customWidth="1"/>
    <col min="15881" max="15881" width="19" style="221" customWidth="1"/>
    <col min="15882" max="15882" width="11.5703125" style="221"/>
    <col min="15883" max="15883" width="16" style="221" customWidth="1"/>
    <col min="15884" max="15884" width="7.42578125" style="221" customWidth="1"/>
    <col min="15885" max="15885" width="11.5703125" style="221"/>
    <col min="15886" max="15886" width="14.85546875" style="221" bestFit="1" customWidth="1"/>
    <col min="15887" max="16128" width="11.5703125" style="221"/>
    <col min="16129" max="16129" width="13.7109375" style="221" customWidth="1"/>
    <col min="16130" max="16130" width="13.42578125" style="221" customWidth="1"/>
    <col min="16131" max="16131" width="13" style="221" customWidth="1"/>
    <col min="16132" max="16132" width="22.28515625" style="221" customWidth="1"/>
    <col min="16133" max="16133" width="16.85546875" style="221" customWidth="1"/>
    <col min="16134" max="16134" width="15.7109375" style="221" customWidth="1"/>
    <col min="16135" max="16135" width="16.5703125" style="221" customWidth="1"/>
    <col min="16136" max="16136" width="22.28515625" style="221" customWidth="1"/>
    <col min="16137" max="16137" width="19" style="221" customWidth="1"/>
    <col min="16138" max="16138" width="11.5703125" style="221"/>
    <col min="16139" max="16139" width="16" style="221" customWidth="1"/>
    <col min="16140" max="16140" width="7.42578125" style="221" customWidth="1"/>
    <col min="16141" max="16141" width="11.5703125" style="221"/>
    <col min="16142" max="16142" width="14.85546875" style="221" bestFit="1" customWidth="1"/>
    <col min="16143" max="16384" width="11.5703125" style="221"/>
  </cols>
  <sheetData>
    <row r="9" spans="1:9" ht="14.25" customHeight="1" x14ac:dyDescent="0.2">
      <c r="A9" s="425" t="s">
        <v>83</v>
      </c>
      <c r="B9" s="425"/>
      <c r="C9" s="425"/>
      <c r="D9" s="425"/>
      <c r="E9" s="425"/>
      <c r="F9" s="425"/>
      <c r="G9" s="425"/>
      <c r="H9" s="425"/>
      <c r="I9" s="425"/>
    </row>
    <row r="10" spans="1:9" ht="18" customHeight="1" x14ac:dyDescent="0.2">
      <c r="A10" s="425"/>
      <c r="B10" s="425"/>
      <c r="C10" s="425"/>
      <c r="D10" s="425"/>
      <c r="E10" s="425"/>
      <c r="F10" s="425"/>
      <c r="G10" s="425"/>
      <c r="H10" s="425"/>
      <c r="I10" s="425"/>
    </row>
    <row r="11" spans="1:9" ht="13.5" customHeight="1" x14ac:dyDescent="0.2">
      <c r="A11" s="425"/>
      <c r="B11" s="425"/>
      <c r="C11" s="425"/>
      <c r="D11" s="425"/>
      <c r="E11" s="425"/>
      <c r="F11" s="425"/>
      <c r="G11" s="425"/>
      <c r="H11" s="425"/>
      <c r="I11" s="425"/>
    </row>
    <row r="12" spans="1:9" ht="13.5" customHeight="1" thickBot="1" x14ac:dyDescent="0.25">
      <c r="A12" s="426"/>
      <c r="B12" s="426"/>
      <c r="C12" s="426"/>
      <c r="D12" s="426"/>
      <c r="E12" s="426"/>
      <c r="F12" s="426"/>
      <c r="G12" s="426"/>
      <c r="H12" s="426"/>
      <c r="I12" s="426"/>
    </row>
    <row r="13" spans="1:9" ht="12.75" customHeight="1" x14ac:dyDescent="0.2">
      <c r="A13" s="223"/>
      <c r="B13" s="223"/>
      <c r="C13" s="223"/>
      <c r="D13" s="223"/>
      <c r="E13" s="223"/>
      <c r="F13" s="223"/>
      <c r="G13" s="223"/>
      <c r="H13" s="223"/>
      <c r="I13" s="223"/>
    </row>
    <row r="14" spans="1:9" ht="12.75" customHeight="1" x14ac:dyDescent="0.2">
      <c r="A14" s="223"/>
      <c r="B14" s="223"/>
      <c r="C14" s="223"/>
      <c r="D14" s="223"/>
      <c r="E14" s="223"/>
      <c r="F14" s="223"/>
      <c r="G14" s="223"/>
      <c r="H14" s="223"/>
      <c r="I14" s="223"/>
    </row>
    <row r="15" spans="1:9" ht="12.75" customHeight="1" x14ac:dyDescent="0.2">
      <c r="A15" s="223"/>
      <c r="B15" s="223"/>
      <c r="C15" s="223"/>
      <c r="D15" s="223"/>
      <c r="E15" s="223"/>
      <c r="F15" s="223"/>
      <c r="G15" s="223"/>
      <c r="H15" s="223"/>
      <c r="I15" s="223"/>
    </row>
    <row r="16" spans="1:9" ht="12.75" customHeight="1" x14ac:dyDescent="0.2">
      <c r="A16" s="223"/>
      <c r="B16" s="223"/>
      <c r="C16" s="223"/>
      <c r="D16" s="223"/>
      <c r="E16" s="223"/>
      <c r="F16" s="223"/>
      <c r="G16" s="223"/>
      <c r="H16" s="223"/>
      <c r="I16" s="223"/>
    </row>
    <row r="17" spans="1:14" ht="20.25" customHeight="1" x14ac:dyDescent="0.2">
      <c r="A17" s="277" t="s">
        <v>84</v>
      </c>
      <c r="B17" s="429" t="s">
        <v>114</v>
      </c>
      <c r="C17" s="429"/>
      <c r="D17" s="429"/>
      <c r="E17" s="429"/>
      <c r="F17" s="429"/>
      <c r="G17" s="429"/>
      <c r="H17" s="430"/>
    </row>
    <row r="19" spans="1:14" ht="32.25" customHeight="1" thickBot="1" x14ac:dyDescent="0.25">
      <c r="A19" s="225" t="s">
        <v>85</v>
      </c>
      <c r="B19" s="226" t="s">
        <v>86</v>
      </c>
      <c r="C19" s="226" t="s">
        <v>87</v>
      </c>
      <c r="D19" s="225" t="s">
        <v>88</v>
      </c>
      <c r="E19" s="227" t="s">
        <v>89</v>
      </c>
      <c r="F19" s="225" t="s">
        <v>90</v>
      </c>
      <c r="G19" s="225" t="s">
        <v>91</v>
      </c>
      <c r="H19" s="227" t="s">
        <v>92</v>
      </c>
      <c r="I19" s="228"/>
      <c r="K19" s="229"/>
      <c r="M19" s="230"/>
      <c r="N19" s="230"/>
    </row>
    <row r="20" spans="1:14" ht="15" x14ac:dyDescent="0.2">
      <c r="A20" s="231">
        <v>30000</v>
      </c>
      <c r="B20" s="231">
        <v>33600</v>
      </c>
      <c r="C20" s="232" t="s">
        <v>93</v>
      </c>
      <c r="D20" s="233" t="s">
        <v>113</v>
      </c>
      <c r="E20" s="234">
        <f>+B20-A20</f>
        <v>3600</v>
      </c>
      <c r="F20" s="233">
        <v>6</v>
      </c>
      <c r="G20" s="233">
        <v>0.05</v>
      </c>
      <c r="H20" s="235">
        <f t="shared" ref="H20:H27" si="0">ROUND(+E20*F20*G20,2)</f>
        <v>1080</v>
      </c>
      <c r="I20" s="236"/>
      <c r="K20" s="237"/>
      <c r="M20" s="230"/>
      <c r="N20" s="230"/>
    </row>
    <row r="21" spans="1:14" ht="15.75" x14ac:dyDescent="0.25">
      <c r="A21" s="238">
        <v>33600</v>
      </c>
      <c r="B21" s="238">
        <v>36000</v>
      </c>
      <c r="C21" s="239" t="s">
        <v>93</v>
      </c>
      <c r="D21" s="234" t="s">
        <v>113</v>
      </c>
      <c r="E21" s="234">
        <v>400</v>
      </c>
      <c r="F21" s="234">
        <v>6</v>
      </c>
      <c r="G21" s="234">
        <v>0.05</v>
      </c>
      <c r="H21" s="235">
        <f t="shared" si="0"/>
        <v>120</v>
      </c>
      <c r="I21" s="240"/>
      <c r="K21" s="229"/>
      <c r="M21" s="230"/>
      <c r="N21" s="230"/>
    </row>
    <row r="22" spans="1:14" ht="15.75" x14ac:dyDescent="0.25">
      <c r="A22" s="238">
        <v>40000</v>
      </c>
      <c r="B22" s="238">
        <v>46000</v>
      </c>
      <c r="C22" s="239" t="s">
        <v>93</v>
      </c>
      <c r="D22" s="234" t="s">
        <v>113</v>
      </c>
      <c r="E22" s="234">
        <v>5800</v>
      </c>
      <c r="F22" s="234">
        <v>6</v>
      </c>
      <c r="G22" s="234">
        <v>0.05</v>
      </c>
      <c r="H22" s="235">
        <f t="shared" si="0"/>
        <v>1740</v>
      </c>
      <c r="I22" s="240"/>
      <c r="K22" s="229"/>
      <c r="M22" s="230"/>
      <c r="N22" s="230"/>
    </row>
    <row r="23" spans="1:14" ht="15.75" x14ac:dyDescent="0.25">
      <c r="A23" s="238">
        <v>46000</v>
      </c>
      <c r="B23" s="238">
        <v>49000</v>
      </c>
      <c r="C23" s="239" t="s">
        <v>93</v>
      </c>
      <c r="D23" s="234" t="s">
        <v>113</v>
      </c>
      <c r="E23" s="234">
        <v>400</v>
      </c>
      <c r="F23" s="234">
        <v>6</v>
      </c>
      <c r="G23" s="234">
        <v>0.05</v>
      </c>
      <c r="H23" s="235">
        <f t="shared" si="0"/>
        <v>120</v>
      </c>
      <c r="I23" s="240"/>
      <c r="K23" s="229"/>
      <c r="M23" s="230"/>
      <c r="N23" s="230"/>
    </row>
    <row r="24" spans="1:14" ht="15.75" x14ac:dyDescent="0.25">
      <c r="A24" s="238">
        <v>52000</v>
      </c>
      <c r="B24" s="238">
        <v>55000</v>
      </c>
      <c r="C24" s="239" t="s">
        <v>93</v>
      </c>
      <c r="D24" s="234" t="s">
        <v>113</v>
      </c>
      <c r="E24" s="234">
        <v>400</v>
      </c>
      <c r="F24" s="234">
        <v>6</v>
      </c>
      <c r="G24" s="234">
        <v>0.05</v>
      </c>
      <c r="H24" s="235">
        <f t="shared" si="0"/>
        <v>120</v>
      </c>
      <c r="I24" s="240"/>
      <c r="K24" s="229"/>
      <c r="M24" s="230"/>
      <c r="N24" s="230"/>
    </row>
    <row r="25" spans="1:14" ht="15.75" x14ac:dyDescent="0.25">
      <c r="A25" s="238">
        <v>56500</v>
      </c>
      <c r="B25" s="238">
        <v>57000</v>
      </c>
      <c r="C25" s="239" t="s">
        <v>93</v>
      </c>
      <c r="D25" s="234" t="s">
        <v>113</v>
      </c>
      <c r="E25" s="234">
        <f>+B25-A25</f>
        <v>500</v>
      </c>
      <c r="F25" s="234">
        <v>6</v>
      </c>
      <c r="G25" s="234">
        <v>0.05</v>
      </c>
      <c r="H25" s="235">
        <f t="shared" si="0"/>
        <v>150</v>
      </c>
      <c r="I25" s="240"/>
      <c r="K25" s="229"/>
      <c r="M25" s="230"/>
      <c r="N25" s="230"/>
    </row>
    <row r="26" spans="1:14" ht="15.75" x14ac:dyDescent="0.25">
      <c r="A26" s="238">
        <v>64300</v>
      </c>
      <c r="B26" s="238">
        <v>65300</v>
      </c>
      <c r="C26" s="239" t="s">
        <v>93</v>
      </c>
      <c r="D26" s="234" t="s">
        <v>113</v>
      </c>
      <c r="E26" s="234">
        <v>400</v>
      </c>
      <c r="F26" s="234">
        <v>6</v>
      </c>
      <c r="G26" s="234">
        <v>0.05</v>
      </c>
      <c r="H26" s="235">
        <f t="shared" si="0"/>
        <v>120</v>
      </c>
      <c r="I26" s="240"/>
      <c r="K26" s="229"/>
      <c r="M26" s="230"/>
      <c r="N26" s="230"/>
    </row>
    <row r="27" spans="1:14" ht="15.75" x14ac:dyDescent="0.25">
      <c r="A27" s="238">
        <v>67400</v>
      </c>
      <c r="B27" s="238">
        <v>68000</v>
      </c>
      <c r="C27" s="239" t="s">
        <v>93</v>
      </c>
      <c r="D27" s="234" t="s">
        <v>113</v>
      </c>
      <c r="E27" s="234">
        <f>+B27-A27</f>
        <v>600</v>
      </c>
      <c r="F27" s="234">
        <v>6</v>
      </c>
      <c r="G27" s="234">
        <v>0.05</v>
      </c>
      <c r="H27" s="235">
        <f t="shared" si="0"/>
        <v>180</v>
      </c>
      <c r="I27" s="240"/>
      <c r="K27" s="229"/>
      <c r="M27" s="230"/>
      <c r="N27" s="230"/>
    </row>
    <row r="28" spans="1:14" ht="15.75" x14ac:dyDescent="0.25">
      <c r="A28" s="238"/>
      <c r="B28" s="238"/>
      <c r="C28" s="239"/>
      <c r="D28" s="234"/>
      <c r="E28" s="234"/>
      <c r="F28" s="234"/>
      <c r="G28" s="234"/>
      <c r="H28" s="235"/>
      <c r="I28" s="240"/>
      <c r="K28" s="229"/>
      <c r="M28" s="230"/>
      <c r="N28" s="230"/>
    </row>
    <row r="29" spans="1:14" ht="15" x14ac:dyDescent="0.2">
      <c r="A29" s="238">
        <v>49000</v>
      </c>
      <c r="B29" s="238">
        <v>46000</v>
      </c>
      <c r="C29" s="239" t="s">
        <v>115</v>
      </c>
      <c r="D29" s="234" t="s">
        <v>113</v>
      </c>
      <c r="E29" s="234">
        <v>400</v>
      </c>
      <c r="F29" s="234">
        <v>10.5</v>
      </c>
      <c r="G29" s="234">
        <v>0.05</v>
      </c>
      <c r="H29" s="235">
        <f>+E29*F29*G29</f>
        <v>210</v>
      </c>
      <c r="I29" s="241"/>
      <c r="K29" s="242"/>
      <c r="M29" s="230"/>
      <c r="N29" s="230"/>
    </row>
    <row r="30" spans="1:14" ht="15" x14ac:dyDescent="0.2">
      <c r="A30" s="238"/>
      <c r="B30" s="238"/>
      <c r="C30" s="239"/>
      <c r="D30" s="234"/>
      <c r="E30" s="234"/>
      <c r="F30" s="234"/>
      <c r="G30" s="234"/>
      <c r="H30" s="243"/>
      <c r="I30" s="241"/>
      <c r="K30" s="244"/>
      <c r="M30" s="230"/>
      <c r="N30" s="230"/>
    </row>
    <row r="31" spans="1:14" ht="16.5" thickBot="1" x14ac:dyDescent="0.3">
      <c r="A31" s="241"/>
      <c r="B31" s="241"/>
      <c r="C31" s="241"/>
      <c r="D31" s="241"/>
      <c r="E31" s="241"/>
      <c r="G31" s="245" t="s">
        <v>94</v>
      </c>
      <c r="H31" s="246">
        <f>SUM(H20:H30)</f>
        <v>3840</v>
      </c>
      <c r="I31" s="247"/>
      <c r="M31" s="230"/>
      <c r="N31" s="230"/>
    </row>
    <row r="32" spans="1:14" ht="15.75" x14ac:dyDescent="0.25">
      <c r="A32" s="241"/>
      <c r="B32" s="241"/>
      <c r="C32" s="241"/>
      <c r="D32" s="241"/>
      <c r="E32" s="241"/>
      <c r="G32" s="245"/>
      <c r="H32" s="300"/>
      <c r="I32" s="247"/>
      <c r="M32" s="230"/>
      <c r="N32" s="230"/>
    </row>
    <row r="33" spans="1:14" ht="15.75" x14ac:dyDescent="0.25">
      <c r="A33" s="241"/>
      <c r="B33" s="241"/>
      <c r="C33" s="241"/>
      <c r="D33" s="241"/>
      <c r="E33" s="241"/>
      <c r="G33" s="245"/>
      <c r="H33" s="300"/>
      <c r="I33" s="247"/>
      <c r="M33" s="230"/>
      <c r="N33" s="230"/>
    </row>
    <row r="34" spans="1:14" ht="15" x14ac:dyDescent="0.2">
      <c r="A34" s="223"/>
      <c r="B34" s="223"/>
      <c r="C34" s="223"/>
      <c r="D34" s="223"/>
      <c r="E34" s="223"/>
      <c r="F34" s="223"/>
      <c r="G34" s="223"/>
      <c r="H34" s="223"/>
      <c r="K34" s="248"/>
      <c r="M34" s="230"/>
      <c r="N34" s="230"/>
    </row>
    <row r="35" spans="1:14" ht="30.75" customHeight="1" x14ac:dyDescent="0.2">
      <c r="A35" s="277" t="s">
        <v>95</v>
      </c>
      <c r="B35" s="433" t="s">
        <v>116</v>
      </c>
      <c r="C35" s="433"/>
      <c r="D35" s="433"/>
      <c r="E35" s="433"/>
      <c r="F35" s="433"/>
      <c r="G35" s="433"/>
      <c r="H35" s="434"/>
      <c r="K35" s="249"/>
      <c r="M35" s="230"/>
      <c r="N35" s="230"/>
    </row>
    <row r="36" spans="1:14" x14ac:dyDescent="0.2">
      <c r="K36" s="250"/>
      <c r="M36" s="230"/>
      <c r="N36" s="230"/>
    </row>
    <row r="37" spans="1:14" ht="32.25" thickBot="1" x14ac:dyDescent="0.25">
      <c r="A37" s="225" t="s">
        <v>85</v>
      </c>
      <c r="B37" s="226" t="s">
        <v>86</v>
      </c>
      <c r="C37" s="226" t="s">
        <v>87</v>
      </c>
      <c r="D37" s="225" t="s">
        <v>88</v>
      </c>
      <c r="E37" s="227" t="s">
        <v>89</v>
      </c>
      <c r="F37" s="225" t="s">
        <v>90</v>
      </c>
      <c r="G37" s="225" t="s">
        <v>96</v>
      </c>
      <c r="H37" s="227" t="s">
        <v>97</v>
      </c>
      <c r="M37" s="230"/>
      <c r="N37" s="230"/>
    </row>
    <row r="38" spans="1:14" ht="15" x14ac:dyDescent="0.2">
      <c r="A38" s="231">
        <v>30000</v>
      </c>
      <c r="B38" s="231">
        <v>33600</v>
      </c>
      <c r="C38" s="232" t="s">
        <v>93</v>
      </c>
      <c r="D38" s="233" t="s">
        <v>113</v>
      </c>
      <c r="E38" s="234">
        <f>+B38-A38</f>
        <v>3600</v>
      </c>
      <c r="F38" s="233">
        <v>6</v>
      </c>
      <c r="G38" s="233">
        <v>1</v>
      </c>
      <c r="H38" s="243">
        <f>ROUND(+E38*F38*G38,2)</f>
        <v>21600</v>
      </c>
      <c r="K38" s="251"/>
      <c r="M38" s="230"/>
      <c r="N38" s="230"/>
    </row>
    <row r="39" spans="1:14" ht="15" x14ac:dyDescent="0.2">
      <c r="A39" s="238">
        <v>33600</v>
      </c>
      <c r="B39" s="238">
        <v>36000</v>
      </c>
      <c r="C39" s="239" t="s">
        <v>93</v>
      </c>
      <c r="D39" s="234" t="s">
        <v>113</v>
      </c>
      <c r="E39" s="234">
        <v>400</v>
      </c>
      <c r="F39" s="234">
        <v>6</v>
      </c>
      <c r="G39" s="234">
        <v>1</v>
      </c>
      <c r="H39" s="243">
        <f>ROUND(+E39*F39*G39,2)</f>
        <v>2400</v>
      </c>
      <c r="M39" s="230"/>
      <c r="N39" s="230"/>
    </row>
    <row r="40" spans="1:14" ht="15" x14ac:dyDescent="0.2">
      <c r="A40" s="238">
        <v>40000</v>
      </c>
      <c r="B40" s="238">
        <v>46000</v>
      </c>
      <c r="C40" s="239" t="s">
        <v>93</v>
      </c>
      <c r="D40" s="234" t="s">
        <v>113</v>
      </c>
      <c r="E40" s="234">
        <v>5800</v>
      </c>
      <c r="F40" s="234">
        <v>6</v>
      </c>
      <c r="G40" s="234">
        <v>1</v>
      </c>
      <c r="H40" s="243">
        <f t="shared" ref="H40:H47" si="1">ROUND(+E40*F40*G40,2)</f>
        <v>34800</v>
      </c>
      <c r="M40" s="230"/>
      <c r="N40" s="230"/>
    </row>
    <row r="41" spans="1:14" ht="15" x14ac:dyDescent="0.2">
      <c r="A41" s="238">
        <v>46000</v>
      </c>
      <c r="B41" s="238">
        <v>49000</v>
      </c>
      <c r="C41" s="239" t="s">
        <v>93</v>
      </c>
      <c r="D41" s="234" t="s">
        <v>113</v>
      </c>
      <c r="E41" s="234">
        <v>400</v>
      </c>
      <c r="F41" s="234">
        <v>6</v>
      </c>
      <c r="G41" s="234">
        <v>1</v>
      </c>
      <c r="H41" s="243">
        <f t="shared" si="1"/>
        <v>2400</v>
      </c>
      <c r="M41" s="230"/>
      <c r="N41" s="230"/>
    </row>
    <row r="42" spans="1:14" ht="15" x14ac:dyDescent="0.2">
      <c r="A42" s="238">
        <v>52000</v>
      </c>
      <c r="B42" s="238">
        <v>55000</v>
      </c>
      <c r="C42" s="239" t="s">
        <v>93</v>
      </c>
      <c r="D42" s="234" t="s">
        <v>113</v>
      </c>
      <c r="E42" s="234">
        <v>400</v>
      </c>
      <c r="F42" s="234">
        <v>6</v>
      </c>
      <c r="G42" s="234">
        <v>1</v>
      </c>
      <c r="H42" s="243">
        <f t="shared" si="1"/>
        <v>2400</v>
      </c>
      <c r="M42" s="230"/>
      <c r="N42" s="230"/>
    </row>
    <row r="43" spans="1:14" ht="15" x14ac:dyDescent="0.2">
      <c r="A43" s="238">
        <v>56500</v>
      </c>
      <c r="B43" s="238">
        <v>57000</v>
      </c>
      <c r="C43" s="239" t="s">
        <v>93</v>
      </c>
      <c r="D43" s="234" t="s">
        <v>113</v>
      </c>
      <c r="E43" s="234">
        <f>+B43-A43</f>
        <v>500</v>
      </c>
      <c r="F43" s="234">
        <v>6</v>
      </c>
      <c r="G43" s="234">
        <v>1</v>
      </c>
      <c r="H43" s="243">
        <f t="shared" si="1"/>
        <v>3000</v>
      </c>
      <c r="M43" s="230"/>
      <c r="N43" s="230"/>
    </row>
    <row r="44" spans="1:14" ht="15" x14ac:dyDescent="0.2">
      <c r="A44" s="238">
        <v>64300</v>
      </c>
      <c r="B44" s="238">
        <v>65300</v>
      </c>
      <c r="C44" s="239" t="s">
        <v>93</v>
      </c>
      <c r="D44" s="234" t="s">
        <v>113</v>
      </c>
      <c r="E44" s="234">
        <v>400</v>
      </c>
      <c r="F44" s="234">
        <v>6</v>
      </c>
      <c r="G44" s="234">
        <v>1</v>
      </c>
      <c r="H44" s="243">
        <f t="shared" si="1"/>
        <v>2400</v>
      </c>
      <c r="M44" s="230"/>
      <c r="N44" s="230"/>
    </row>
    <row r="45" spans="1:14" ht="15" x14ac:dyDescent="0.2">
      <c r="A45" s="238">
        <v>67400</v>
      </c>
      <c r="B45" s="238">
        <v>68000</v>
      </c>
      <c r="C45" s="239" t="s">
        <v>93</v>
      </c>
      <c r="D45" s="234" t="s">
        <v>113</v>
      </c>
      <c r="E45" s="234">
        <f>+B45-A45</f>
        <v>600</v>
      </c>
      <c r="F45" s="234">
        <v>6</v>
      </c>
      <c r="G45" s="234">
        <v>1</v>
      </c>
      <c r="H45" s="243">
        <f t="shared" si="1"/>
        <v>3600</v>
      </c>
      <c r="M45" s="230"/>
      <c r="N45" s="230"/>
    </row>
    <row r="46" spans="1:14" ht="15" x14ac:dyDescent="0.2">
      <c r="A46" s="238"/>
      <c r="B46" s="238"/>
      <c r="C46" s="239"/>
      <c r="D46" s="234"/>
      <c r="E46" s="234"/>
      <c r="F46" s="234"/>
      <c r="G46" s="234"/>
      <c r="H46" s="243"/>
      <c r="M46" s="230"/>
      <c r="N46" s="230"/>
    </row>
    <row r="47" spans="1:14" ht="15" x14ac:dyDescent="0.2">
      <c r="A47" s="238">
        <v>49000</v>
      </c>
      <c r="B47" s="238">
        <v>46000</v>
      </c>
      <c r="C47" s="239" t="s">
        <v>115</v>
      </c>
      <c r="D47" s="234" t="s">
        <v>113</v>
      </c>
      <c r="E47" s="234">
        <v>400</v>
      </c>
      <c r="F47" s="234">
        <v>10.5</v>
      </c>
      <c r="G47" s="234">
        <v>1</v>
      </c>
      <c r="H47" s="243">
        <f t="shared" si="1"/>
        <v>4200</v>
      </c>
      <c r="N47" s="230"/>
    </row>
    <row r="48" spans="1:14" ht="15" x14ac:dyDescent="0.2">
      <c r="A48" s="238"/>
      <c r="B48" s="238"/>
      <c r="C48" s="239"/>
      <c r="D48" s="234"/>
      <c r="E48" s="234"/>
      <c r="F48" s="234"/>
      <c r="G48" s="234"/>
      <c r="H48" s="243"/>
      <c r="N48" s="230"/>
    </row>
    <row r="49" spans="1:11" ht="16.5" thickBot="1" x14ac:dyDescent="0.3">
      <c r="A49" s="241"/>
      <c r="B49" s="241"/>
      <c r="C49" s="241"/>
      <c r="D49" s="241"/>
      <c r="E49" s="241"/>
      <c r="G49" s="245" t="s">
        <v>94</v>
      </c>
      <c r="H49" s="252">
        <f>SUM(H38:H48)</f>
        <v>76800</v>
      </c>
      <c r="K49" s="253"/>
    </row>
    <row r="50" spans="1:11" ht="15.75" x14ac:dyDescent="0.25">
      <c r="A50" s="241"/>
      <c r="B50" s="241"/>
      <c r="C50" s="241"/>
      <c r="D50" s="241"/>
      <c r="E50" s="241"/>
      <c r="G50" s="245"/>
      <c r="H50" s="301"/>
      <c r="K50" s="253"/>
    </row>
    <row r="51" spans="1:11" ht="15.75" x14ac:dyDescent="0.25">
      <c r="A51" s="241"/>
      <c r="B51" s="241"/>
      <c r="C51" s="241"/>
      <c r="D51" s="241"/>
      <c r="E51" s="241"/>
      <c r="G51" s="245"/>
      <c r="H51" s="301"/>
      <c r="K51" s="253"/>
    </row>
    <row r="52" spans="1:11" ht="15.75" x14ac:dyDescent="0.25">
      <c r="A52" s="241"/>
      <c r="B52" s="241"/>
      <c r="C52" s="241"/>
      <c r="D52" s="241"/>
      <c r="E52" s="241"/>
      <c r="G52" s="245"/>
      <c r="H52" s="254"/>
    </row>
    <row r="53" spans="1:11" ht="31.5" customHeight="1" x14ac:dyDescent="0.2">
      <c r="A53" s="277" t="s">
        <v>98</v>
      </c>
      <c r="B53" s="429" t="s">
        <v>117</v>
      </c>
      <c r="C53" s="429"/>
      <c r="D53" s="429"/>
      <c r="E53" s="429"/>
      <c r="F53" s="429"/>
      <c r="G53" s="429"/>
      <c r="H53" s="435"/>
      <c r="I53" s="436"/>
    </row>
    <row r="55" spans="1:11" ht="32.25" thickBot="1" x14ac:dyDescent="0.25">
      <c r="A55" s="225" t="s">
        <v>85</v>
      </c>
      <c r="B55" s="226" t="s">
        <v>86</v>
      </c>
      <c r="C55" s="226" t="s">
        <v>87</v>
      </c>
      <c r="D55" s="225" t="s">
        <v>88</v>
      </c>
      <c r="E55" s="227" t="s">
        <v>89</v>
      </c>
      <c r="F55" s="225" t="s">
        <v>90</v>
      </c>
      <c r="G55" s="225" t="s">
        <v>91</v>
      </c>
      <c r="H55" s="227" t="s">
        <v>100</v>
      </c>
      <c r="I55" s="227" t="s">
        <v>101</v>
      </c>
    </row>
    <row r="56" spans="1:11" ht="15" x14ac:dyDescent="0.2">
      <c r="A56" s="231">
        <v>30000</v>
      </c>
      <c r="B56" s="231">
        <v>33600</v>
      </c>
      <c r="C56" s="232" t="s">
        <v>93</v>
      </c>
      <c r="D56" s="233" t="s">
        <v>113</v>
      </c>
      <c r="E56" s="234">
        <f>+B56-A56</f>
        <v>3600</v>
      </c>
      <c r="F56" s="233">
        <v>6</v>
      </c>
      <c r="G56" s="233">
        <v>0.05</v>
      </c>
      <c r="H56" s="233">
        <v>145</v>
      </c>
      <c r="I56" s="235">
        <f>ROUND(+E56*F56*G56*H56,2)</f>
        <v>156600</v>
      </c>
    </row>
    <row r="57" spans="1:11" ht="15" x14ac:dyDescent="0.2">
      <c r="A57" s="238">
        <v>33600</v>
      </c>
      <c r="B57" s="238">
        <v>36000</v>
      </c>
      <c r="C57" s="239" t="s">
        <v>93</v>
      </c>
      <c r="D57" s="234" t="s">
        <v>113</v>
      </c>
      <c r="E57" s="234">
        <v>400</v>
      </c>
      <c r="F57" s="234">
        <v>6</v>
      </c>
      <c r="G57" s="234">
        <v>0.05</v>
      </c>
      <c r="H57" s="234">
        <v>145</v>
      </c>
      <c r="I57" s="235">
        <f>ROUND(+E57*F57*G57*H57,2)</f>
        <v>17400</v>
      </c>
    </row>
    <row r="58" spans="1:11" ht="15" x14ac:dyDescent="0.2">
      <c r="A58" s="238">
        <v>40000</v>
      </c>
      <c r="B58" s="238">
        <v>46000</v>
      </c>
      <c r="C58" s="239" t="s">
        <v>93</v>
      </c>
      <c r="D58" s="234" t="s">
        <v>113</v>
      </c>
      <c r="E58" s="234">
        <v>5800</v>
      </c>
      <c r="F58" s="234">
        <v>6</v>
      </c>
      <c r="G58" s="234">
        <v>0.05</v>
      </c>
      <c r="H58" s="234">
        <v>145</v>
      </c>
      <c r="I58" s="235">
        <f t="shared" ref="I58:I65" si="2">ROUND(+E58*F58*G58*H58,2)</f>
        <v>252300</v>
      </c>
    </row>
    <row r="59" spans="1:11" ht="15" x14ac:dyDescent="0.2">
      <c r="A59" s="238">
        <v>46000</v>
      </c>
      <c r="B59" s="238">
        <v>49000</v>
      </c>
      <c r="C59" s="239" t="s">
        <v>93</v>
      </c>
      <c r="D59" s="234" t="s">
        <v>113</v>
      </c>
      <c r="E59" s="234">
        <v>400</v>
      </c>
      <c r="F59" s="234">
        <v>6</v>
      </c>
      <c r="G59" s="234">
        <v>0.05</v>
      </c>
      <c r="H59" s="234">
        <v>145</v>
      </c>
      <c r="I59" s="235">
        <f t="shared" si="2"/>
        <v>17400</v>
      </c>
    </row>
    <row r="60" spans="1:11" ht="15" x14ac:dyDescent="0.2">
      <c r="A60" s="238">
        <v>52000</v>
      </c>
      <c r="B60" s="238">
        <v>55000</v>
      </c>
      <c r="C60" s="239" t="s">
        <v>93</v>
      </c>
      <c r="D60" s="234" t="s">
        <v>113</v>
      </c>
      <c r="E60" s="234">
        <v>400</v>
      </c>
      <c r="F60" s="234">
        <v>6</v>
      </c>
      <c r="G60" s="234">
        <v>0.05</v>
      </c>
      <c r="H60" s="234">
        <v>145</v>
      </c>
      <c r="I60" s="235">
        <f t="shared" si="2"/>
        <v>17400</v>
      </c>
    </row>
    <row r="61" spans="1:11" ht="15" x14ac:dyDescent="0.2">
      <c r="A61" s="238">
        <v>56500</v>
      </c>
      <c r="B61" s="238">
        <v>57000</v>
      </c>
      <c r="C61" s="239" t="s">
        <v>93</v>
      </c>
      <c r="D61" s="234" t="s">
        <v>113</v>
      </c>
      <c r="E61" s="234">
        <f>+B61-A61</f>
        <v>500</v>
      </c>
      <c r="F61" s="234">
        <v>6</v>
      </c>
      <c r="G61" s="234">
        <v>0.05</v>
      </c>
      <c r="H61" s="234">
        <v>145</v>
      </c>
      <c r="I61" s="235">
        <f t="shared" si="2"/>
        <v>21750</v>
      </c>
    </row>
    <row r="62" spans="1:11" ht="15" x14ac:dyDescent="0.2">
      <c r="A62" s="238">
        <v>64300</v>
      </c>
      <c r="B62" s="238">
        <v>65300</v>
      </c>
      <c r="C62" s="239" t="s">
        <v>93</v>
      </c>
      <c r="D62" s="234" t="s">
        <v>113</v>
      </c>
      <c r="E62" s="234">
        <v>400</v>
      </c>
      <c r="F62" s="234">
        <v>6</v>
      </c>
      <c r="G62" s="234">
        <v>0.05</v>
      </c>
      <c r="H62" s="234">
        <v>145</v>
      </c>
      <c r="I62" s="235">
        <f t="shared" si="2"/>
        <v>17400</v>
      </c>
    </row>
    <row r="63" spans="1:11" ht="15" x14ac:dyDescent="0.2">
      <c r="A63" s="238">
        <v>67400</v>
      </c>
      <c r="B63" s="238">
        <v>68000</v>
      </c>
      <c r="C63" s="239" t="s">
        <v>93</v>
      </c>
      <c r="D63" s="234" t="s">
        <v>113</v>
      </c>
      <c r="E63" s="234">
        <f>+B63-A63</f>
        <v>600</v>
      </c>
      <c r="F63" s="234">
        <v>6</v>
      </c>
      <c r="G63" s="234">
        <v>0.05</v>
      </c>
      <c r="H63" s="234">
        <v>145</v>
      </c>
      <c r="I63" s="235">
        <f t="shared" si="2"/>
        <v>26100</v>
      </c>
    </row>
    <row r="64" spans="1:11" ht="15" x14ac:dyDescent="0.2">
      <c r="A64" s="238"/>
      <c r="B64" s="238"/>
      <c r="C64" s="239"/>
      <c r="D64" s="234"/>
      <c r="E64" s="234"/>
      <c r="F64" s="234"/>
      <c r="G64" s="234"/>
      <c r="H64" s="234"/>
      <c r="I64" s="235"/>
    </row>
    <row r="65" spans="1:9" ht="15" x14ac:dyDescent="0.2">
      <c r="A65" s="238">
        <v>49000</v>
      </c>
      <c r="B65" s="238">
        <v>46000</v>
      </c>
      <c r="C65" s="239" t="s">
        <v>115</v>
      </c>
      <c r="D65" s="234" t="s">
        <v>113</v>
      </c>
      <c r="E65" s="234">
        <v>400</v>
      </c>
      <c r="F65" s="234">
        <v>10.5</v>
      </c>
      <c r="G65" s="234">
        <v>0.05</v>
      </c>
      <c r="H65" s="234">
        <v>145</v>
      </c>
      <c r="I65" s="235">
        <f t="shared" si="2"/>
        <v>30450</v>
      </c>
    </row>
    <row r="66" spans="1:9" ht="15" x14ac:dyDescent="0.2">
      <c r="A66" s="238"/>
      <c r="B66" s="238"/>
      <c r="C66" s="239"/>
      <c r="D66" s="234"/>
      <c r="E66" s="234"/>
      <c r="F66" s="234"/>
      <c r="G66" s="234"/>
      <c r="H66" s="234"/>
      <c r="I66" s="243"/>
    </row>
    <row r="67" spans="1:9" ht="16.5" thickBot="1" x14ac:dyDescent="0.3">
      <c r="A67" s="241"/>
      <c r="B67" s="241"/>
      <c r="C67" s="241"/>
      <c r="D67" s="241"/>
      <c r="E67" s="241"/>
      <c r="H67" s="245" t="s">
        <v>94</v>
      </c>
      <c r="I67" s="257">
        <f>SUM(I56:I66)</f>
        <v>556800</v>
      </c>
    </row>
    <row r="68" spans="1:9" ht="15.75" x14ac:dyDescent="0.25">
      <c r="A68" s="241"/>
      <c r="B68" s="241"/>
      <c r="C68" s="241"/>
      <c r="D68" s="241"/>
      <c r="E68" s="241"/>
      <c r="H68" s="245"/>
      <c r="I68" s="302"/>
    </row>
    <row r="69" spans="1:9" ht="15.75" x14ac:dyDescent="0.25">
      <c r="A69" s="241"/>
      <c r="B69" s="241"/>
      <c r="C69" s="241"/>
      <c r="D69" s="241"/>
      <c r="E69" s="241"/>
      <c r="H69" s="245"/>
      <c r="I69" s="302"/>
    </row>
    <row r="70" spans="1:9" ht="15.75" x14ac:dyDescent="0.25">
      <c r="A70" s="241"/>
      <c r="B70" s="241"/>
      <c r="C70" s="241"/>
      <c r="D70" s="241"/>
      <c r="E70" s="241"/>
      <c r="H70" s="245"/>
      <c r="I70" s="302"/>
    </row>
    <row r="71" spans="1:9" ht="15.75" x14ac:dyDescent="0.25">
      <c r="A71" s="241"/>
      <c r="B71" s="241"/>
      <c r="C71" s="241"/>
      <c r="D71" s="241"/>
      <c r="E71" s="241"/>
      <c r="H71" s="245"/>
      <c r="I71" s="302"/>
    </row>
    <row r="72" spans="1:9" ht="15.75" x14ac:dyDescent="0.25">
      <c r="A72" s="241"/>
      <c r="B72" s="241"/>
      <c r="C72" s="241"/>
      <c r="D72" s="241"/>
      <c r="E72" s="241"/>
      <c r="H72" s="245"/>
      <c r="I72" s="302"/>
    </row>
    <row r="73" spans="1:9" ht="15.75" x14ac:dyDescent="0.25">
      <c r="A73" s="241"/>
      <c r="B73" s="241"/>
      <c r="C73" s="241"/>
      <c r="D73" s="241"/>
      <c r="E73" s="241"/>
      <c r="H73" s="245"/>
      <c r="I73" s="302"/>
    </row>
    <row r="74" spans="1:9" ht="15.75" x14ac:dyDescent="0.25">
      <c r="A74" s="241"/>
      <c r="B74" s="241"/>
      <c r="C74" s="241"/>
      <c r="D74" s="241"/>
      <c r="E74" s="241"/>
      <c r="H74" s="245"/>
      <c r="I74" s="302"/>
    </row>
    <row r="76" spans="1:9" ht="31.5" customHeight="1" x14ac:dyDescent="0.2">
      <c r="A76" s="277" t="s">
        <v>99</v>
      </c>
      <c r="B76" s="429" t="s">
        <v>118</v>
      </c>
      <c r="C76" s="429"/>
      <c r="D76" s="429"/>
      <c r="E76" s="429"/>
      <c r="F76" s="429"/>
      <c r="G76" s="429"/>
      <c r="H76" s="430"/>
    </row>
    <row r="78" spans="1:9" ht="32.25" thickBot="1" x14ac:dyDescent="0.25">
      <c r="A78" s="225" t="s">
        <v>85</v>
      </c>
      <c r="B78" s="226" t="s">
        <v>86</v>
      </c>
      <c r="C78" s="226" t="s">
        <v>87</v>
      </c>
      <c r="D78" s="225" t="s">
        <v>88</v>
      </c>
      <c r="E78" s="227" t="s">
        <v>89</v>
      </c>
      <c r="F78" s="225" t="s">
        <v>90</v>
      </c>
      <c r="G78" s="225" t="s">
        <v>91</v>
      </c>
      <c r="H78" s="227" t="s">
        <v>92</v>
      </c>
    </row>
    <row r="79" spans="1:9" ht="15" x14ac:dyDescent="0.2">
      <c r="A79" s="231">
        <v>30000</v>
      </c>
      <c r="B79" s="231">
        <v>33600</v>
      </c>
      <c r="C79" s="232" t="s">
        <v>93</v>
      </c>
      <c r="D79" s="233" t="s">
        <v>113</v>
      </c>
      <c r="E79" s="234">
        <f>+B79-A79</f>
        <v>3600</v>
      </c>
      <c r="F79" s="233">
        <v>6</v>
      </c>
      <c r="G79" s="233">
        <v>0.05</v>
      </c>
      <c r="H79" s="243">
        <f>ROUND(+E79*F79*G79,2)</f>
        <v>1080</v>
      </c>
    </row>
    <row r="80" spans="1:9" ht="15" x14ac:dyDescent="0.2">
      <c r="A80" s="238">
        <v>33600</v>
      </c>
      <c r="B80" s="238">
        <v>36000</v>
      </c>
      <c r="C80" s="239" t="s">
        <v>93</v>
      </c>
      <c r="D80" s="234" t="s">
        <v>113</v>
      </c>
      <c r="E80" s="234">
        <v>400</v>
      </c>
      <c r="F80" s="234">
        <v>6</v>
      </c>
      <c r="G80" s="234">
        <v>0.05</v>
      </c>
      <c r="H80" s="243">
        <f>ROUND(+E80*F80*G80,2)</f>
        <v>120</v>
      </c>
    </row>
    <row r="81" spans="1:8" ht="15" x14ac:dyDescent="0.2">
      <c r="A81" s="238">
        <v>40000</v>
      </c>
      <c r="B81" s="238">
        <v>46000</v>
      </c>
      <c r="C81" s="239" t="s">
        <v>93</v>
      </c>
      <c r="D81" s="234" t="s">
        <v>113</v>
      </c>
      <c r="E81" s="234">
        <v>5800</v>
      </c>
      <c r="F81" s="234">
        <v>6</v>
      </c>
      <c r="G81" s="234">
        <v>0.05</v>
      </c>
      <c r="H81" s="243">
        <f t="shared" ref="H81:H88" si="3">ROUND(+E81*F81*G81,2)</f>
        <v>1740</v>
      </c>
    </row>
    <row r="82" spans="1:8" ht="15" x14ac:dyDescent="0.2">
      <c r="A82" s="238">
        <v>46000</v>
      </c>
      <c r="B82" s="238">
        <v>49000</v>
      </c>
      <c r="C82" s="239" t="s">
        <v>93</v>
      </c>
      <c r="D82" s="234" t="s">
        <v>113</v>
      </c>
      <c r="E82" s="234">
        <v>400</v>
      </c>
      <c r="F82" s="234">
        <v>6</v>
      </c>
      <c r="G82" s="234">
        <v>0.05</v>
      </c>
      <c r="H82" s="243">
        <f t="shared" si="3"/>
        <v>120</v>
      </c>
    </row>
    <row r="83" spans="1:8" ht="15" x14ac:dyDescent="0.2">
      <c r="A83" s="238">
        <v>52000</v>
      </c>
      <c r="B83" s="238">
        <v>55000</v>
      </c>
      <c r="C83" s="239" t="s">
        <v>93</v>
      </c>
      <c r="D83" s="234" t="s">
        <v>113</v>
      </c>
      <c r="E83" s="234">
        <v>400</v>
      </c>
      <c r="F83" s="234">
        <v>6</v>
      </c>
      <c r="G83" s="234">
        <v>0.05</v>
      </c>
      <c r="H83" s="243">
        <f t="shared" si="3"/>
        <v>120</v>
      </c>
    </row>
    <row r="84" spans="1:8" ht="15" x14ac:dyDescent="0.2">
      <c r="A84" s="238">
        <v>56500</v>
      </c>
      <c r="B84" s="238">
        <v>57000</v>
      </c>
      <c r="C84" s="239" t="s">
        <v>93</v>
      </c>
      <c r="D84" s="234" t="s">
        <v>113</v>
      </c>
      <c r="E84" s="234">
        <f>+B84-A84</f>
        <v>500</v>
      </c>
      <c r="F84" s="234">
        <v>6</v>
      </c>
      <c r="G84" s="234">
        <v>0.05</v>
      </c>
      <c r="H84" s="243">
        <f t="shared" si="3"/>
        <v>150</v>
      </c>
    </row>
    <row r="85" spans="1:8" ht="15" x14ac:dyDescent="0.2">
      <c r="A85" s="238">
        <v>64300</v>
      </c>
      <c r="B85" s="238">
        <v>65300</v>
      </c>
      <c r="C85" s="239" t="s">
        <v>93</v>
      </c>
      <c r="D85" s="234" t="s">
        <v>113</v>
      </c>
      <c r="E85" s="234">
        <v>400</v>
      </c>
      <c r="F85" s="234">
        <v>6</v>
      </c>
      <c r="G85" s="234">
        <v>0.05</v>
      </c>
      <c r="H85" s="243">
        <f t="shared" si="3"/>
        <v>120</v>
      </c>
    </row>
    <row r="86" spans="1:8" ht="15" x14ac:dyDescent="0.2">
      <c r="A86" s="238">
        <v>67400</v>
      </c>
      <c r="B86" s="238">
        <v>68000</v>
      </c>
      <c r="C86" s="239" t="s">
        <v>93</v>
      </c>
      <c r="D86" s="234" t="s">
        <v>113</v>
      </c>
      <c r="E86" s="234">
        <f>+B86-A86</f>
        <v>600</v>
      </c>
      <c r="F86" s="234">
        <v>6</v>
      </c>
      <c r="G86" s="234">
        <v>0.05</v>
      </c>
      <c r="H86" s="243">
        <f t="shared" si="3"/>
        <v>180</v>
      </c>
    </row>
    <row r="87" spans="1:8" ht="15" x14ac:dyDescent="0.2">
      <c r="A87" s="238"/>
      <c r="B87" s="238"/>
      <c r="C87" s="239"/>
      <c r="D87" s="234"/>
      <c r="E87" s="234"/>
      <c r="F87" s="234"/>
      <c r="G87" s="234"/>
      <c r="H87" s="243"/>
    </row>
    <row r="88" spans="1:8" ht="15" x14ac:dyDescent="0.2">
      <c r="A88" s="238">
        <v>49000</v>
      </c>
      <c r="B88" s="238">
        <v>46000</v>
      </c>
      <c r="C88" s="239" t="s">
        <v>115</v>
      </c>
      <c r="D88" s="234" t="s">
        <v>113</v>
      </c>
      <c r="E88" s="234">
        <v>400</v>
      </c>
      <c r="F88" s="234">
        <v>10.5</v>
      </c>
      <c r="G88" s="234">
        <v>0.05</v>
      </c>
      <c r="H88" s="243">
        <f t="shared" si="3"/>
        <v>210</v>
      </c>
    </row>
    <row r="89" spans="1:8" ht="15" x14ac:dyDescent="0.2">
      <c r="A89" s="238"/>
      <c r="B89" s="238"/>
      <c r="C89" s="239"/>
      <c r="D89" s="234"/>
      <c r="E89" s="234"/>
      <c r="F89" s="234"/>
      <c r="G89" s="234"/>
      <c r="H89" s="243"/>
    </row>
    <row r="90" spans="1:8" ht="16.5" thickBot="1" x14ac:dyDescent="0.3">
      <c r="A90" s="241"/>
      <c r="B90" s="241"/>
      <c r="C90" s="241"/>
      <c r="D90" s="241"/>
      <c r="E90" s="241"/>
      <c r="G90" s="245" t="s">
        <v>94</v>
      </c>
      <c r="H90" s="246">
        <f>SUM(H79:H89)</f>
        <v>3840</v>
      </c>
    </row>
    <row r="91" spans="1:8" ht="15.75" x14ac:dyDescent="0.25">
      <c r="A91" s="241"/>
      <c r="B91" s="241"/>
      <c r="C91" s="241"/>
      <c r="D91" s="241"/>
      <c r="E91" s="241"/>
      <c r="G91" s="245"/>
      <c r="H91" s="255"/>
    </row>
    <row r="92" spans="1:8" ht="15.75" x14ac:dyDescent="0.25">
      <c r="A92" s="241"/>
      <c r="B92" s="241"/>
      <c r="C92" s="241"/>
      <c r="D92" s="241"/>
      <c r="E92" s="241"/>
      <c r="G92" s="245"/>
      <c r="H92" s="255"/>
    </row>
    <row r="93" spans="1:8" ht="15.75" x14ac:dyDescent="0.25">
      <c r="A93" s="241"/>
      <c r="B93" s="241"/>
      <c r="C93" s="241"/>
      <c r="D93" s="241"/>
      <c r="E93" s="241"/>
      <c r="G93" s="245"/>
      <c r="H93" s="255"/>
    </row>
    <row r="95" spans="1:8" ht="33" customHeight="1" x14ac:dyDescent="0.2">
      <c r="A95" s="277" t="s">
        <v>102</v>
      </c>
      <c r="B95" s="429" t="s">
        <v>119</v>
      </c>
      <c r="C95" s="429"/>
      <c r="D95" s="429"/>
      <c r="E95" s="429"/>
      <c r="F95" s="429"/>
      <c r="G95" s="430"/>
    </row>
    <row r="97" spans="1:11" ht="32.25" thickBot="1" x14ac:dyDescent="0.25">
      <c r="A97" s="225" t="s">
        <v>85</v>
      </c>
      <c r="B97" s="226" t="s">
        <v>86</v>
      </c>
      <c r="C97" s="226" t="s">
        <v>87</v>
      </c>
      <c r="D97" s="225" t="s">
        <v>88</v>
      </c>
      <c r="E97" s="227" t="s">
        <v>89</v>
      </c>
      <c r="F97" s="225" t="s">
        <v>90</v>
      </c>
      <c r="G97" s="225" t="s">
        <v>21</v>
      </c>
    </row>
    <row r="98" spans="1:11" ht="15" x14ac:dyDescent="0.2">
      <c r="A98" s="231">
        <v>30000</v>
      </c>
      <c r="B98" s="231">
        <v>33600</v>
      </c>
      <c r="C98" s="232" t="s">
        <v>93</v>
      </c>
      <c r="D98" s="233" t="s">
        <v>120</v>
      </c>
      <c r="E98" s="234">
        <f>+B98-A98</f>
        <v>3600</v>
      </c>
      <c r="F98" s="233">
        <v>4.5</v>
      </c>
      <c r="G98" s="233">
        <f>ROUND(+E98*F98,2)</f>
        <v>16200</v>
      </c>
    </row>
    <row r="99" spans="1:11" ht="15" x14ac:dyDescent="0.2">
      <c r="A99" s="238">
        <v>33600</v>
      </c>
      <c r="B99" s="238">
        <v>36000</v>
      </c>
      <c r="C99" s="239" t="s">
        <v>93</v>
      </c>
      <c r="D99" s="234" t="s">
        <v>120</v>
      </c>
      <c r="E99" s="234">
        <v>400</v>
      </c>
      <c r="F99" s="234">
        <v>4.5</v>
      </c>
      <c r="G99" s="233">
        <f>ROUND(+E99*F99,2)</f>
        <v>1800</v>
      </c>
    </row>
    <row r="100" spans="1:11" ht="15" x14ac:dyDescent="0.2">
      <c r="A100" s="238">
        <v>40000</v>
      </c>
      <c r="B100" s="238">
        <v>46000</v>
      </c>
      <c r="C100" s="239" t="s">
        <v>93</v>
      </c>
      <c r="D100" s="234" t="s">
        <v>120</v>
      </c>
      <c r="E100" s="234">
        <v>5800</v>
      </c>
      <c r="F100" s="234">
        <v>4.5</v>
      </c>
      <c r="G100" s="233">
        <f t="shared" ref="G100:G105" si="4">ROUND(+E100*F100,2)</f>
        <v>26100</v>
      </c>
    </row>
    <row r="101" spans="1:11" ht="15" x14ac:dyDescent="0.2">
      <c r="A101" s="238">
        <v>46000</v>
      </c>
      <c r="B101" s="238">
        <v>49000</v>
      </c>
      <c r="C101" s="239" t="s">
        <v>93</v>
      </c>
      <c r="D101" s="234" t="s">
        <v>120</v>
      </c>
      <c r="E101" s="234">
        <v>400</v>
      </c>
      <c r="F101" s="234">
        <v>4.5</v>
      </c>
      <c r="G101" s="233">
        <f t="shared" si="4"/>
        <v>1800</v>
      </c>
    </row>
    <row r="102" spans="1:11" ht="15" x14ac:dyDescent="0.2">
      <c r="A102" s="238">
        <v>52000</v>
      </c>
      <c r="B102" s="238">
        <v>55000</v>
      </c>
      <c r="C102" s="239" t="s">
        <v>93</v>
      </c>
      <c r="D102" s="234" t="s">
        <v>120</v>
      </c>
      <c r="E102" s="234">
        <v>400</v>
      </c>
      <c r="F102" s="234">
        <v>4.5</v>
      </c>
      <c r="G102" s="233">
        <f t="shared" si="4"/>
        <v>1800</v>
      </c>
    </row>
    <row r="103" spans="1:11" ht="15" x14ac:dyDescent="0.2">
      <c r="A103" s="238">
        <v>56500</v>
      </c>
      <c r="B103" s="238">
        <v>57000</v>
      </c>
      <c r="C103" s="239" t="s">
        <v>93</v>
      </c>
      <c r="D103" s="234" t="s">
        <v>120</v>
      </c>
      <c r="E103" s="234">
        <f>+B103-A103</f>
        <v>500</v>
      </c>
      <c r="F103" s="234">
        <v>4.5</v>
      </c>
      <c r="G103" s="233">
        <f t="shared" si="4"/>
        <v>2250</v>
      </c>
    </row>
    <row r="104" spans="1:11" ht="15" x14ac:dyDescent="0.2">
      <c r="A104" s="238">
        <v>64300</v>
      </c>
      <c r="B104" s="238">
        <v>65300</v>
      </c>
      <c r="C104" s="239" t="s">
        <v>93</v>
      </c>
      <c r="D104" s="234" t="s">
        <v>120</v>
      </c>
      <c r="E104" s="234">
        <v>400</v>
      </c>
      <c r="F104" s="234">
        <v>4.5</v>
      </c>
      <c r="G104" s="233">
        <f t="shared" si="4"/>
        <v>1800</v>
      </c>
    </row>
    <row r="105" spans="1:11" ht="15" x14ac:dyDescent="0.2">
      <c r="A105" s="238">
        <v>67400</v>
      </c>
      <c r="B105" s="238">
        <v>68000</v>
      </c>
      <c r="C105" s="239" t="s">
        <v>93</v>
      </c>
      <c r="D105" s="234" t="s">
        <v>120</v>
      </c>
      <c r="E105" s="234">
        <f>+B105-A105</f>
        <v>600</v>
      </c>
      <c r="F105" s="234">
        <v>4.5</v>
      </c>
      <c r="G105" s="233">
        <f t="shared" si="4"/>
        <v>2700</v>
      </c>
    </row>
    <row r="106" spans="1:11" ht="15" x14ac:dyDescent="0.2">
      <c r="A106" s="238"/>
      <c r="B106" s="238"/>
      <c r="C106" s="239"/>
      <c r="D106" s="234"/>
      <c r="E106" s="234"/>
      <c r="F106" s="234"/>
      <c r="G106" s="234"/>
    </row>
    <row r="107" spans="1:11" ht="16.5" thickBot="1" x14ac:dyDescent="0.3">
      <c r="A107" s="241"/>
      <c r="B107" s="241"/>
      <c r="C107" s="241"/>
      <c r="D107" s="241"/>
      <c r="E107" s="241"/>
      <c r="F107" s="245" t="s">
        <v>94</v>
      </c>
      <c r="G107" s="258">
        <f>SUM(G98:G106)</f>
        <v>54450</v>
      </c>
    </row>
    <row r="108" spans="1:11" ht="15.75" x14ac:dyDescent="0.25">
      <c r="A108" s="241"/>
      <c r="B108" s="241"/>
      <c r="C108" s="241"/>
      <c r="D108" s="241"/>
      <c r="E108" s="241"/>
      <c r="F108" s="245"/>
      <c r="G108" s="303"/>
    </row>
    <row r="109" spans="1:11" ht="15.75" x14ac:dyDescent="0.25">
      <c r="A109" s="241"/>
      <c r="B109" s="241"/>
      <c r="C109" s="241"/>
      <c r="D109" s="241"/>
      <c r="E109" s="241"/>
      <c r="F109" s="245"/>
      <c r="G109" s="303"/>
    </row>
    <row r="110" spans="1:11" ht="15.75" x14ac:dyDescent="0.25">
      <c r="A110" s="241"/>
      <c r="B110" s="241"/>
      <c r="C110" s="241"/>
      <c r="D110" s="241"/>
      <c r="E110" s="241"/>
      <c r="F110" s="245"/>
      <c r="G110" s="259"/>
      <c r="K110" s="244"/>
    </row>
    <row r="112" spans="1:11" ht="32.25" customHeight="1" x14ac:dyDescent="0.2">
      <c r="A112" s="277" t="s">
        <v>103</v>
      </c>
      <c r="B112" s="429" t="s">
        <v>122</v>
      </c>
      <c r="C112" s="429"/>
      <c r="D112" s="429"/>
      <c r="E112" s="429"/>
      <c r="F112" s="429"/>
      <c r="G112" s="430"/>
    </row>
    <row r="114" spans="1:6" ht="32.25" thickBot="1" x14ac:dyDescent="0.25">
      <c r="A114" s="225" t="s">
        <v>85</v>
      </c>
      <c r="B114" s="226" t="s">
        <v>86</v>
      </c>
      <c r="C114" s="226" t="s">
        <v>87</v>
      </c>
      <c r="D114" s="225" t="s">
        <v>125</v>
      </c>
      <c r="E114" s="227" t="s">
        <v>89</v>
      </c>
      <c r="F114" s="227" t="s">
        <v>112</v>
      </c>
    </row>
    <row r="115" spans="1:6" ht="15" x14ac:dyDescent="0.2">
      <c r="A115" s="231">
        <v>30000</v>
      </c>
      <c r="B115" s="231">
        <v>33600</v>
      </c>
      <c r="C115" s="232" t="s">
        <v>93</v>
      </c>
      <c r="D115" s="233" t="s">
        <v>130</v>
      </c>
      <c r="E115" s="234">
        <f>+B115-A115</f>
        <v>3600</v>
      </c>
      <c r="F115" s="233">
        <f t="shared" ref="F115:F122" si="5">ROUND(+E115,2)</f>
        <v>3600</v>
      </c>
    </row>
    <row r="116" spans="1:6" ht="15" x14ac:dyDescent="0.2">
      <c r="A116" s="238">
        <v>33600</v>
      </c>
      <c r="B116" s="238">
        <v>36000</v>
      </c>
      <c r="C116" s="239" t="s">
        <v>93</v>
      </c>
      <c r="D116" s="233" t="s">
        <v>130</v>
      </c>
      <c r="E116" s="234">
        <v>400</v>
      </c>
      <c r="F116" s="233">
        <f t="shared" si="5"/>
        <v>400</v>
      </c>
    </row>
    <row r="117" spans="1:6" ht="15" x14ac:dyDescent="0.2">
      <c r="A117" s="238">
        <v>40000</v>
      </c>
      <c r="B117" s="238">
        <v>46000</v>
      </c>
      <c r="C117" s="239" t="s">
        <v>93</v>
      </c>
      <c r="D117" s="233" t="s">
        <v>130</v>
      </c>
      <c r="E117" s="234">
        <v>5800</v>
      </c>
      <c r="F117" s="233">
        <f t="shared" si="5"/>
        <v>5800</v>
      </c>
    </row>
    <row r="118" spans="1:6" ht="15" x14ac:dyDescent="0.2">
      <c r="A118" s="238">
        <v>46000</v>
      </c>
      <c r="B118" s="238">
        <v>49000</v>
      </c>
      <c r="C118" s="239" t="s">
        <v>93</v>
      </c>
      <c r="D118" s="233" t="s">
        <v>130</v>
      </c>
      <c r="E118" s="234">
        <v>400</v>
      </c>
      <c r="F118" s="233">
        <f t="shared" si="5"/>
        <v>400</v>
      </c>
    </row>
    <row r="119" spans="1:6" ht="15" x14ac:dyDescent="0.2">
      <c r="A119" s="238">
        <v>52000</v>
      </c>
      <c r="B119" s="238">
        <v>55000</v>
      </c>
      <c r="C119" s="239" t="s">
        <v>93</v>
      </c>
      <c r="D119" s="233" t="s">
        <v>130</v>
      </c>
      <c r="E119" s="234">
        <v>400</v>
      </c>
      <c r="F119" s="233">
        <f t="shared" si="5"/>
        <v>400</v>
      </c>
    </row>
    <row r="120" spans="1:6" ht="15" x14ac:dyDescent="0.2">
      <c r="A120" s="238">
        <v>56500</v>
      </c>
      <c r="B120" s="238">
        <v>57000</v>
      </c>
      <c r="C120" s="239" t="s">
        <v>93</v>
      </c>
      <c r="D120" s="233" t="s">
        <v>130</v>
      </c>
      <c r="E120" s="234">
        <f>+B120-A120</f>
        <v>500</v>
      </c>
      <c r="F120" s="233">
        <f t="shared" si="5"/>
        <v>500</v>
      </c>
    </row>
    <row r="121" spans="1:6" ht="15" x14ac:dyDescent="0.2">
      <c r="A121" s="238">
        <v>64300</v>
      </c>
      <c r="B121" s="238">
        <v>65300</v>
      </c>
      <c r="C121" s="239" t="s">
        <v>93</v>
      </c>
      <c r="D121" s="233" t="s">
        <v>130</v>
      </c>
      <c r="E121" s="234">
        <v>400</v>
      </c>
      <c r="F121" s="233">
        <f t="shared" si="5"/>
        <v>400</v>
      </c>
    </row>
    <row r="122" spans="1:6" ht="15" x14ac:dyDescent="0.2">
      <c r="A122" s="238">
        <v>67400</v>
      </c>
      <c r="B122" s="238">
        <v>68000</v>
      </c>
      <c r="C122" s="239" t="s">
        <v>93</v>
      </c>
      <c r="D122" s="233" t="s">
        <v>130</v>
      </c>
      <c r="E122" s="234">
        <f>+B122-A122</f>
        <v>600</v>
      </c>
      <c r="F122" s="233">
        <f t="shared" si="5"/>
        <v>600</v>
      </c>
    </row>
    <row r="123" spans="1:6" ht="15" x14ac:dyDescent="0.2">
      <c r="A123" s="238"/>
      <c r="B123" s="238"/>
      <c r="C123" s="239"/>
      <c r="D123" s="234"/>
      <c r="E123" s="234"/>
      <c r="F123" s="233"/>
    </row>
    <row r="124" spans="1:6" ht="15" x14ac:dyDescent="0.2">
      <c r="A124" s="238">
        <v>49000</v>
      </c>
      <c r="B124" s="238">
        <v>46000</v>
      </c>
      <c r="C124" s="239" t="s">
        <v>115</v>
      </c>
      <c r="D124" s="233" t="s">
        <v>130</v>
      </c>
      <c r="E124" s="234">
        <v>400</v>
      </c>
      <c r="F124" s="233">
        <f>ROUND(+E124,2)</f>
        <v>400</v>
      </c>
    </row>
    <row r="125" spans="1:6" ht="15" x14ac:dyDescent="0.2">
      <c r="A125" s="231"/>
      <c r="B125" s="231"/>
      <c r="C125" s="232"/>
      <c r="D125" s="233"/>
      <c r="E125" s="233"/>
      <c r="F125" s="233"/>
    </row>
    <row r="126" spans="1:6" ht="16.5" thickBot="1" x14ac:dyDescent="0.3">
      <c r="A126" s="241"/>
      <c r="B126" s="241"/>
      <c r="C126" s="241"/>
      <c r="D126" s="241"/>
      <c r="E126" s="245" t="s">
        <v>94</v>
      </c>
      <c r="F126" s="264">
        <f>SUM(F115:F125)</f>
        <v>12500</v>
      </c>
    </row>
    <row r="133" spans="1:7" ht="48.75" customHeight="1" x14ac:dyDescent="0.2">
      <c r="A133" s="277" t="s">
        <v>105</v>
      </c>
      <c r="B133" s="429" t="s">
        <v>124</v>
      </c>
      <c r="C133" s="429"/>
      <c r="D133" s="429"/>
      <c r="E133" s="429"/>
      <c r="F133" s="429"/>
      <c r="G133" s="430"/>
    </row>
    <row r="135" spans="1:7" ht="48" thickBot="1" x14ac:dyDescent="0.25">
      <c r="A135" s="225" t="s">
        <v>85</v>
      </c>
      <c r="B135" s="226" t="s">
        <v>86</v>
      </c>
      <c r="C135" s="226" t="s">
        <v>87</v>
      </c>
      <c r="D135" s="225" t="s">
        <v>125</v>
      </c>
      <c r="E135" s="227" t="s">
        <v>89</v>
      </c>
      <c r="F135" s="227" t="s">
        <v>127</v>
      </c>
      <c r="G135" s="227" t="s">
        <v>112</v>
      </c>
    </row>
    <row r="136" spans="1:7" ht="15" x14ac:dyDescent="0.2">
      <c r="A136" s="231">
        <v>30000</v>
      </c>
      <c r="B136" s="231">
        <v>33600</v>
      </c>
      <c r="C136" s="232" t="s">
        <v>93</v>
      </c>
      <c r="D136" s="233" t="s">
        <v>126</v>
      </c>
      <c r="E136" s="234">
        <f>+B136-A136</f>
        <v>3600</v>
      </c>
      <c r="F136" s="234">
        <f>ROUND(E136*0.3333,2)</f>
        <v>1199.8800000000001</v>
      </c>
      <c r="G136" s="233">
        <f>ROUND(+F136,2)</f>
        <v>1199.8800000000001</v>
      </c>
    </row>
    <row r="137" spans="1:7" ht="15" x14ac:dyDescent="0.2">
      <c r="A137" s="238">
        <v>33600</v>
      </c>
      <c r="B137" s="238">
        <v>36000</v>
      </c>
      <c r="C137" s="239" t="s">
        <v>93</v>
      </c>
      <c r="D137" s="233" t="s">
        <v>126</v>
      </c>
      <c r="E137" s="234">
        <v>400</v>
      </c>
      <c r="F137" s="234">
        <f t="shared" ref="F137:F145" si="6">ROUND(E137*0.3333,2)</f>
        <v>133.32</v>
      </c>
      <c r="G137" s="233">
        <f t="shared" ref="G137:G145" si="7">ROUND(+F137,2)</f>
        <v>133.32</v>
      </c>
    </row>
    <row r="138" spans="1:7" ht="15" x14ac:dyDescent="0.2">
      <c r="A138" s="238">
        <v>40000</v>
      </c>
      <c r="B138" s="238">
        <v>46000</v>
      </c>
      <c r="C138" s="239" t="s">
        <v>93</v>
      </c>
      <c r="D138" s="233" t="s">
        <v>126</v>
      </c>
      <c r="E138" s="234">
        <v>5800</v>
      </c>
      <c r="F138" s="234">
        <f t="shared" si="6"/>
        <v>1933.14</v>
      </c>
      <c r="G138" s="233">
        <f t="shared" si="7"/>
        <v>1933.14</v>
      </c>
    </row>
    <row r="139" spans="1:7" ht="15" x14ac:dyDescent="0.2">
      <c r="A139" s="238">
        <v>46000</v>
      </c>
      <c r="B139" s="238">
        <v>49000</v>
      </c>
      <c r="C139" s="239" t="s">
        <v>93</v>
      </c>
      <c r="D139" s="233" t="s">
        <v>126</v>
      </c>
      <c r="E139" s="234">
        <v>400</v>
      </c>
      <c r="F139" s="234">
        <f t="shared" si="6"/>
        <v>133.32</v>
      </c>
      <c r="G139" s="233">
        <f t="shared" si="7"/>
        <v>133.32</v>
      </c>
    </row>
    <row r="140" spans="1:7" ht="15" x14ac:dyDescent="0.2">
      <c r="A140" s="238">
        <v>52000</v>
      </c>
      <c r="B140" s="238">
        <v>55000</v>
      </c>
      <c r="C140" s="239" t="s">
        <v>93</v>
      </c>
      <c r="D140" s="233" t="s">
        <v>126</v>
      </c>
      <c r="E140" s="234">
        <v>400</v>
      </c>
      <c r="F140" s="234">
        <f t="shared" si="6"/>
        <v>133.32</v>
      </c>
      <c r="G140" s="233">
        <f t="shared" si="7"/>
        <v>133.32</v>
      </c>
    </row>
    <row r="141" spans="1:7" ht="15" x14ac:dyDescent="0.2">
      <c r="A141" s="238">
        <v>56500</v>
      </c>
      <c r="B141" s="238">
        <v>57000</v>
      </c>
      <c r="C141" s="239" t="s">
        <v>93</v>
      </c>
      <c r="D141" s="233" t="s">
        <v>126</v>
      </c>
      <c r="E141" s="234">
        <f>+B141-A141</f>
        <v>500</v>
      </c>
      <c r="F141" s="234">
        <f t="shared" si="6"/>
        <v>166.65</v>
      </c>
      <c r="G141" s="233">
        <f t="shared" si="7"/>
        <v>166.65</v>
      </c>
    </row>
    <row r="142" spans="1:7" ht="15" x14ac:dyDescent="0.2">
      <c r="A142" s="238">
        <v>64300</v>
      </c>
      <c r="B142" s="238">
        <v>65300</v>
      </c>
      <c r="C142" s="239" t="s">
        <v>93</v>
      </c>
      <c r="D142" s="233" t="s">
        <v>126</v>
      </c>
      <c r="E142" s="234">
        <v>400</v>
      </c>
      <c r="F142" s="234">
        <f t="shared" si="6"/>
        <v>133.32</v>
      </c>
      <c r="G142" s="233">
        <f t="shared" si="7"/>
        <v>133.32</v>
      </c>
    </row>
    <row r="143" spans="1:7" ht="15" x14ac:dyDescent="0.2">
      <c r="A143" s="238">
        <v>67400</v>
      </c>
      <c r="B143" s="238">
        <v>68000</v>
      </c>
      <c r="C143" s="239" t="s">
        <v>93</v>
      </c>
      <c r="D143" s="233" t="s">
        <v>126</v>
      </c>
      <c r="E143" s="234">
        <f>+B143-A143</f>
        <v>600</v>
      </c>
      <c r="F143" s="234">
        <f t="shared" si="6"/>
        <v>199.98</v>
      </c>
      <c r="G143" s="233">
        <f t="shared" si="7"/>
        <v>199.98</v>
      </c>
    </row>
    <row r="144" spans="1:7" ht="15" x14ac:dyDescent="0.2">
      <c r="A144" s="238"/>
      <c r="B144" s="238"/>
      <c r="C144" s="239"/>
      <c r="D144" s="234"/>
      <c r="E144" s="234"/>
      <c r="F144" s="234"/>
      <c r="G144" s="233"/>
    </row>
    <row r="145" spans="1:7" ht="15" x14ac:dyDescent="0.2">
      <c r="A145" s="238">
        <v>49000</v>
      </c>
      <c r="B145" s="238">
        <v>46000</v>
      </c>
      <c r="C145" s="239" t="s">
        <v>115</v>
      </c>
      <c r="D145" s="233" t="s">
        <v>126</v>
      </c>
      <c r="E145" s="234">
        <v>400</v>
      </c>
      <c r="F145" s="234">
        <f t="shared" si="6"/>
        <v>133.32</v>
      </c>
      <c r="G145" s="233">
        <f t="shared" si="7"/>
        <v>133.32</v>
      </c>
    </row>
    <row r="146" spans="1:7" ht="15" x14ac:dyDescent="0.2">
      <c r="A146" s="231"/>
      <c r="B146" s="231"/>
      <c r="C146" s="232"/>
      <c r="D146" s="233"/>
      <c r="E146" s="233"/>
      <c r="F146" s="233"/>
      <c r="G146" s="233"/>
    </row>
    <row r="147" spans="1:7" ht="16.5" thickBot="1" x14ac:dyDescent="0.3">
      <c r="A147" s="241"/>
      <c r="B147" s="241"/>
      <c r="C147" s="241"/>
      <c r="D147" s="241"/>
      <c r="F147" s="245" t="s">
        <v>94</v>
      </c>
      <c r="G147" s="264">
        <f>SUM(G136:G146)</f>
        <v>4166.2500000000009</v>
      </c>
    </row>
    <row r="148" spans="1:7" ht="15.75" x14ac:dyDescent="0.25">
      <c r="A148" s="241"/>
      <c r="B148" s="241"/>
      <c r="C148" s="241"/>
      <c r="D148" s="241"/>
      <c r="E148" s="245"/>
    </row>
    <row r="149" spans="1:7" ht="15.75" x14ac:dyDescent="0.25">
      <c r="A149" s="241"/>
      <c r="B149" s="241"/>
      <c r="C149" s="241"/>
      <c r="D149" s="241"/>
      <c r="E149" s="245"/>
    </row>
    <row r="150" spans="1:7" ht="49.5" customHeight="1" x14ac:dyDescent="0.2">
      <c r="A150" s="277" t="s">
        <v>109</v>
      </c>
      <c r="B150" s="429" t="s">
        <v>129</v>
      </c>
      <c r="C150" s="429"/>
      <c r="D150" s="429"/>
      <c r="E150" s="429"/>
      <c r="F150" s="429"/>
      <c r="G150" s="430"/>
    </row>
    <row r="152" spans="1:7" ht="32.25" thickBot="1" x14ac:dyDescent="0.25">
      <c r="A152" s="225" t="s">
        <v>85</v>
      </c>
      <c r="B152" s="226" t="s">
        <v>86</v>
      </c>
      <c r="C152" s="226" t="s">
        <v>87</v>
      </c>
      <c r="D152" s="225" t="s">
        <v>125</v>
      </c>
      <c r="E152" s="227" t="s">
        <v>89</v>
      </c>
      <c r="F152" s="227" t="s">
        <v>112</v>
      </c>
    </row>
    <row r="153" spans="1:7" ht="15" x14ac:dyDescent="0.2">
      <c r="A153" s="231">
        <v>30000</v>
      </c>
      <c r="B153" s="231">
        <v>33600</v>
      </c>
      <c r="C153" s="232" t="s">
        <v>93</v>
      </c>
      <c r="D153" s="233" t="s">
        <v>131</v>
      </c>
      <c r="E153" s="234">
        <f>+B153-A153</f>
        <v>3600</v>
      </c>
      <c r="F153" s="233">
        <f t="shared" ref="F153:F160" si="8">ROUND(+E153,2)</f>
        <v>3600</v>
      </c>
    </row>
    <row r="154" spans="1:7" ht="15" x14ac:dyDescent="0.2">
      <c r="A154" s="238">
        <v>33600</v>
      </c>
      <c r="B154" s="238">
        <v>36000</v>
      </c>
      <c r="C154" s="239" t="s">
        <v>93</v>
      </c>
      <c r="D154" s="233" t="s">
        <v>131</v>
      </c>
      <c r="E154" s="234">
        <v>400</v>
      </c>
      <c r="F154" s="233">
        <f t="shared" si="8"/>
        <v>400</v>
      </c>
    </row>
    <row r="155" spans="1:7" ht="15" x14ac:dyDescent="0.2">
      <c r="A155" s="238">
        <v>40000</v>
      </c>
      <c r="B155" s="238">
        <v>46000</v>
      </c>
      <c r="C155" s="239" t="s">
        <v>93</v>
      </c>
      <c r="D155" s="233" t="s">
        <v>131</v>
      </c>
      <c r="E155" s="234">
        <v>5800</v>
      </c>
      <c r="F155" s="233">
        <f t="shared" si="8"/>
        <v>5800</v>
      </c>
    </row>
    <row r="156" spans="1:7" ht="15" x14ac:dyDescent="0.2">
      <c r="A156" s="238">
        <v>46000</v>
      </c>
      <c r="B156" s="238">
        <v>49000</v>
      </c>
      <c r="C156" s="239" t="s">
        <v>93</v>
      </c>
      <c r="D156" s="233" t="s">
        <v>131</v>
      </c>
      <c r="E156" s="234">
        <v>400</v>
      </c>
      <c r="F156" s="233">
        <f t="shared" si="8"/>
        <v>400</v>
      </c>
    </row>
    <row r="157" spans="1:7" ht="15" x14ac:dyDescent="0.2">
      <c r="A157" s="238">
        <v>52000</v>
      </c>
      <c r="B157" s="238">
        <v>55000</v>
      </c>
      <c r="C157" s="239" t="s">
        <v>93</v>
      </c>
      <c r="D157" s="233" t="s">
        <v>131</v>
      </c>
      <c r="E157" s="234">
        <v>400</v>
      </c>
      <c r="F157" s="233">
        <f t="shared" si="8"/>
        <v>400</v>
      </c>
    </row>
    <row r="158" spans="1:7" ht="15" x14ac:dyDescent="0.2">
      <c r="A158" s="238">
        <v>56500</v>
      </c>
      <c r="B158" s="238">
        <v>57000</v>
      </c>
      <c r="C158" s="239" t="s">
        <v>93</v>
      </c>
      <c r="D158" s="233" t="s">
        <v>131</v>
      </c>
      <c r="E158" s="234">
        <f>+B158-A158</f>
        <v>500</v>
      </c>
      <c r="F158" s="233">
        <f t="shared" si="8"/>
        <v>500</v>
      </c>
    </row>
    <row r="159" spans="1:7" ht="15" x14ac:dyDescent="0.2">
      <c r="A159" s="238">
        <v>64300</v>
      </c>
      <c r="B159" s="238">
        <v>65300</v>
      </c>
      <c r="C159" s="239" t="s">
        <v>93</v>
      </c>
      <c r="D159" s="233" t="s">
        <v>131</v>
      </c>
      <c r="E159" s="234">
        <v>400</v>
      </c>
      <c r="F159" s="233">
        <f t="shared" si="8"/>
        <v>400</v>
      </c>
    </row>
    <row r="160" spans="1:7" ht="15" x14ac:dyDescent="0.2">
      <c r="A160" s="238">
        <v>67400</v>
      </c>
      <c r="B160" s="238">
        <v>68000</v>
      </c>
      <c r="C160" s="239" t="s">
        <v>93</v>
      </c>
      <c r="D160" s="233" t="s">
        <v>131</v>
      </c>
      <c r="E160" s="234">
        <f>+B160-A160</f>
        <v>600</v>
      </c>
      <c r="F160" s="233">
        <f t="shared" si="8"/>
        <v>600</v>
      </c>
    </row>
    <row r="161" spans="1:8" ht="15" x14ac:dyDescent="0.2">
      <c r="A161" s="238"/>
      <c r="B161" s="238"/>
      <c r="C161" s="239"/>
      <c r="D161" s="234"/>
      <c r="E161" s="234"/>
      <c r="F161" s="233"/>
    </row>
    <row r="162" spans="1:8" ht="15" customHeight="1" x14ac:dyDescent="0.2">
      <c r="A162" s="238">
        <v>49000</v>
      </c>
      <c r="B162" s="238">
        <v>46000</v>
      </c>
      <c r="C162" s="239" t="s">
        <v>115</v>
      </c>
      <c r="D162" s="233" t="s">
        <v>131</v>
      </c>
      <c r="E162" s="234">
        <v>400</v>
      </c>
      <c r="F162" s="233">
        <f>ROUND(+E162,2)</f>
        <v>400</v>
      </c>
    </row>
    <row r="163" spans="1:8" ht="15" x14ac:dyDescent="0.2">
      <c r="A163" s="231"/>
      <c r="B163" s="231"/>
      <c r="C163" s="232"/>
      <c r="D163" s="233"/>
      <c r="E163" s="233"/>
      <c r="F163" s="233"/>
    </row>
    <row r="164" spans="1:8" ht="16.5" thickBot="1" x14ac:dyDescent="0.3">
      <c r="A164" s="241"/>
      <c r="B164" s="241"/>
      <c r="C164" s="241"/>
      <c r="D164" s="241"/>
      <c r="E164" s="245" t="s">
        <v>94</v>
      </c>
      <c r="F164" s="264">
        <f>SUM(F153:F163)</f>
        <v>12500</v>
      </c>
    </row>
    <row r="167" spans="1:8" x14ac:dyDescent="0.2">
      <c r="A167" s="260" t="s">
        <v>104</v>
      </c>
    </row>
    <row r="170" spans="1:8" ht="15" customHeight="1" x14ac:dyDescent="0.2"/>
    <row r="171" spans="1:8" ht="15" x14ac:dyDescent="0.2">
      <c r="A171" s="256" t="s">
        <v>111</v>
      </c>
      <c r="B171" s="427" t="s">
        <v>132</v>
      </c>
      <c r="C171" s="427"/>
      <c r="D171" s="427"/>
      <c r="E171" s="427"/>
      <c r="F171" s="427"/>
      <c r="G171" s="427"/>
      <c r="H171" s="428"/>
    </row>
    <row r="173" spans="1:8" ht="32.25" thickBot="1" x14ac:dyDescent="0.25">
      <c r="A173" s="225" t="s">
        <v>85</v>
      </c>
      <c r="B173" s="226" t="s">
        <v>86</v>
      </c>
      <c r="C173" s="226" t="s">
        <v>87</v>
      </c>
      <c r="D173" s="225" t="s">
        <v>125</v>
      </c>
      <c r="E173" s="227" t="s">
        <v>89</v>
      </c>
      <c r="F173" s="225" t="s">
        <v>106</v>
      </c>
      <c r="G173" s="225" t="s">
        <v>107</v>
      </c>
      <c r="H173" s="227" t="s">
        <v>108</v>
      </c>
    </row>
    <row r="174" spans="1:8" ht="15" x14ac:dyDescent="0.2">
      <c r="A174" s="231">
        <v>30000</v>
      </c>
      <c r="B174" s="231">
        <v>33600</v>
      </c>
      <c r="C174" s="232" t="s">
        <v>93</v>
      </c>
      <c r="D174" s="296" t="s">
        <v>135</v>
      </c>
      <c r="E174" s="234">
        <f>+B174-A174</f>
        <v>3600</v>
      </c>
      <c r="F174" s="233">
        <v>15</v>
      </c>
      <c r="G174" s="233">
        <v>2</v>
      </c>
      <c r="H174" s="235">
        <f>+(E174/F174)*G174</f>
        <v>480</v>
      </c>
    </row>
    <row r="175" spans="1:8" ht="15" x14ac:dyDescent="0.2">
      <c r="A175" s="238">
        <v>33600</v>
      </c>
      <c r="B175" s="238">
        <v>36000</v>
      </c>
      <c r="C175" s="239" t="s">
        <v>93</v>
      </c>
      <c r="D175" s="296" t="s">
        <v>135</v>
      </c>
      <c r="E175" s="234">
        <v>400</v>
      </c>
      <c r="F175" s="233">
        <v>15</v>
      </c>
      <c r="G175" s="233">
        <v>2</v>
      </c>
      <c r="H175" s="235">
        <f t="shared" ref="H175:H181" si="9">+(E175/F175)*G175</f>
        <v>53.333333333333336</v>
      </c>
    </row>
    <row r="176" spans="1:8" ht="15" x14ac:dyDescent="0.2">
      <c r="A176" s="238">
        <v>40000</v>
      </c>
      <c r="B176" s="238">
        <v>46000</v>
      </c>
      <c r="C176" s="239" t="s">
        <v>93</v>
      </c>
      <c r="D176" s="296" t="s">
        <v>135</v>
      </c>
      <c r="E176" s="234">
        <v>5800</v>
      </c>
      <c r="F176" s="233">
        <v>15</v>
      </c>
      <c r="G176" s="233">
        <v>2</v>
      </c>
      <c r="H176" s="235">
        <f t="shared" si="9"/>
        <v>773.33333333333337</v>
      </c>
    </row>
    <row r="177" spans="1:8" ht="15" x14ac:dyDescent="0.2">
      <c r="A177" s="238">
        <v>46000</v>
      </c>
      <c r="B177" s="238">
        <v>49000</v>
      </c>
      <c r="C177" s="239" t="s">
        <v>93</v>
      </c>
      <c r="D177" s="296" t="s">
        <v>135</v>
      </c>
      <c r="E177" s="234">
        <v>400</v>
      </c>
      <c r="F177" s="233">
        <v>15</v>
      </c>
      <c r="G177" s="233">
        <v>2</v>
      </c>
      <c r="H177" s="235">
        <f t="shared" si="9"/>
        <v>53.333333333333336</v>
      </c>
    </row>
    <row r="178" spans="1:8" ht="15" x14ac:dyDescent="0.2">
      <c r="A178" s="238">
        <v>52000</v>
      </c>
      <c r="B178" s="238">
        <v>55000</v>
      </c>
      <c r="C178" s="239" t="s">
        <v>93</v>
      </c>
      <c r="D178" s="296" t="s">
        <v>135</v>
      </c>
      <c r="E178" s="234">
        <v>400</v>
      </c>
      <c r="F178" s="233">
        <v>15</v>
      </c>
      <c r="G178" s="233">
        <v>2</v>
      </c>
      <c r="H178" s="235">
        <f t="shared" si="9"/>
        <v>53.333333333333336</v>
      </c>
    </row>
    <row r="179" spans="1:8" ht="15" x14ac:dyDescent="0.2">
      <c r="A179" s="238">
        <v>56500</v>
      </c>
      <c r="B179" s="238">
        <v>57000</v>
      </c>
      <c r="C179" s="239" t="s">
        <v>93</v>
      </c>
      <c r="D179" s="296" t="s">
        <v>135</v>
      </c>
      <c r="E179" s="234">
        <f>+B179-A179</f>
        <v>500</v>
      </c>
      <c r="F179" s="233">
        <v>15</v>
      </c>
      <c r="G179" s="233">
        <v>2</v>
      </c>
      <c r="H179" s="235">
        <f t="shared" si="9"/>
        <v>66.666666666666671</v>
      </c>
    </row>
    <row r="180" spans="1:8" ht="15" x14ac:dyDescent="0.2">
      <c r="A180" s="238">
        <v>64300</v>
      </c>
      <c r="B180" s="238">
        <v>65300</v>
      </c>
      <c r="C180" s="239" t="s">
        <v>93</v>
      </c>
      <c r="D180" s="296" t="s">
        <v>135</v>
      </c>
      <c r="E180" s="234">
        <v>400</v>
      </c>
      <c r="F180" s="233">
        <v>15</v>
      </c>
      <c r="G180" s="233">
        <v>2</v>
      </c>
      <c r="H180" s="235">
        <f t="shared" si="9"/>
        <v>53.333333333333336</v>
      </c>
    </row>
    <row r="181" spans="1:8" ht="15" x14ac:dyDescent="0.2">
      <c r="A181" s="238">
        <v>67400</v>
      </c>
      <c r="B181" s="238">
        <v>68000</v>
      </c>
      <c r="C181" s="239" t="s">
        <v>93</v>
      </c>
      <c r="D181" s="296" t="s">
        <v>135</v>
      </c>
      <c r="E181" s="234">
        <f>+B181-A181</f>
        <v>600</v>
      </c>
      <c r="F181" s="233">
        <v>15</v>
      </c>
      <c r="G181" s="233">
        <v>2</v>
      </c>
      <c r="H181" s="235">
        <f t="shared" si="9"/>
        <v>80</v>
      </c>
    </row>
    <row r="182" spans="1:8" ht="15" x14ac:dyDescent="0.2">
      <c r="A182" s="238"/>
      <c r="B182" s="238"/>
      <c r="C182" s="239"/>
      <c r="D182" s="234"/>
      <c r="E182" s="234"/>
      <c r="F182" s="234"/>
      <c r="G182" s="234"/>
      <c r="H182" s="243"/>
    </row>
    <row r="183" spans="1:8" ht="15" x14ac:dyDescent="0.2">
      <c r="A183" s="238">
        <v>49000</v>
      </c>
      <c r="B183" s="238">
        <v>46000</v>
      </c>
      <c r="C183" s="239" t="s">
        <v>115</v>
      </c>
      <c r="D183" s="296" t="s">
        <v>135</v>
      </c>
      <c r="E183" s="234">
        <v>400</v>
      </c>
      <c r="F183" s="234">
        <v>15</v>
      </c>
      <c r="G183" s="234">
        <v>2</v>
      </c>
      <c r="H183" s="243">
        <f>+(E183/F183)*G183</f>
        <v>53.333333333333336</v>
      </c>
    </row>
    <row r="184" spans="1:8" ht="15" x14ac:dyDescent="0.2">
      <c r="A184" s="238"/>
      <c r="B184" s="238"/>
      <c r="C184" s="239"/>
      <c r="D184" s="234"/>
      <c r="E184" s="234"/>
      <c r="F184" s="234"/>
      <c r="G184" s="234"/>
      <c r="H184" s="243"/>
    </row>
    <row r="185" spans="1:8" ht="16.5" thickBot="1" x14ac:dyDescent="0.3">
      <c r="A185" s="241"/>
      <c r="B185" s="241"/>
      <c r="C185" s="241"/>
      <c r="D185" s="241"/>
      <c r="E185" s="241"/>
      <c r="G185" s="245" t="s">
        <v>94</v>
      </c>
      <c r="H185" s="261">
        <f>SUM(H174:H184)</f>
        <v>1666.6666666666665</v>
      </c>
    </row>
    <row r="186" spans="1:8" ht="15.75" x14ac:dyDescent="0.25">
      <c r="A186" s="241"/>
      <c r="B186" s="241"/>
      <c r="C186" s="241"/>
      <c r="D186" s="241"/>
      <c r="E186" s="241"/>
      <c r="G186" s="245"/>
      <c r="H186" s="262"/>
    </row>
    <row r="187" spans="1:8" ht="15.75" x14ac:dyDescent="0.25">
      <c r="A187" s="241"/>
      <c r="B187" s="241"/>
      <c r="C187" s="241"/>
      <c r="D187" s="241"/>
      <c r="E187" s="241"/>
      <c r="G187" s="245"/>
      <c r="H187" s="262"/>
    </row>
    <row r="188" spans="1:8" ht="15.75" x14ac:dyDescent="0.25">
      <c r="A188" s="241"/>
      <c r="B188" s="241"/>
      <c r="C188" s="241"/>
      <c r="D188" s="241"/>
      <c r="E188" s="241"/>
      <c r="G188" s="245"/>
      <c r="H188" s="262"/>
    </row>
    <row r="189" spans="1:8" ht="15.75" x14ac:dyDescent="0.25">
      <c r="A189" s="241"/>
      <c r="B189" s="241"/>
      <c r="C189" s="241"/>
      <c r="D189" s="241"/>
      <c r="E189" s="241"/>
      <c r="G189" s="245"/>
      <c r="H189" s="262"/>
    </row>
    <row r="190" spans="1:8" ht="15" x14ac:dyDescent="0.2">
      <c r="A190" s="256" t="s">
        <v>123</v>
      </c>
      <c r="B190" s="427" t="s">
        <v>133</v>
      </c>
      <c r="C190" s="427"/>
      <c r="D190" s="427"/>
      <c r="E190" s="427"/>
      <c r="F190" s="427"/>
      <c r="G190" s="427"/>
      <c r="H190" s="428"/>
    </row>
    <row r="192" spans="1:8" ht="32.25" thickBot="1" x14ac:dyDescent="0.25">
      <c r="A192" s="225" t="s">
        <v>85</v>
      </c>
      <c r="B192" s="226" t="s">
        <v>86</v>
      </c>
      <c r="C192" s="226" t="s">
        <v>87</v>
      </c>
      <c r="D192" s="225" t="s">
        <v>125</v>
      </c>
      <c r="E192" s="227" t="s">
        <v>89</v>
      </c>
      <c r="F192" s="225" t="s">
        <v>106</v>
      </c>
      <c r="G192" s="225" t="s">
        <v>107</v>
      </c>
      <c r="H192" s="227" t="s">
        <v>108</v>
      </c>
    </row>
    <row r="193" spans="1:8" ht="15" x14ac:dyDescent="0.2">
      <c r="A193" s="231">
        <v>30000</v>
      </c>
      <c r="B193" s="231">
        <v>33600</v>
      </c>
      <c r="C193" s="232" t="s">
        <v>93</v>
      </c>
      <c r="D193" s="296" t="s">
        <v>131</v>
      </c>
      <c r="E193" s="234">
        <f>+B193-A193</f>
        <v>3600</v>
      </c>
      <c r="F193" s="233">
        <v>15</v>
      </c>
      <c r="G193" s="233">
        <v>1</v>
      </c>
      <c r="H193" s="235">
        <f>+(E193/F193)*G193</f>
        <v>240</v>
      </c>
    </row>
    <row r="194" spans="1:8" ht="15" x14ac:dyDescent="0.2">
      <c r="A194" s="238">
        <v>33600</v>
      </c>
      <c r="B194" s="238">
        <v>36000</v>
      </c>
      <c r="C194" s="239" t="s">
        <v>93</v>
      </c>
      <c r="D194" s="296" t="s">
        <v>131</v>
      </c>
      <c r="E194" s="234">
        <v>400</v>
      </c>
      <c r="F194" s="233">
        <v>15</v>
      </c>
      <c r="G194" s="233">
        <v>1</v>
      </c>
      <c r="H194" s="235">
        <f t="shared" ref="H194:H200" si="10">+(E194/F194)*G194</f>
        <v>26.666666666666668</v>
      </c>
    </row>
    <row r="195" spans="1:8" ht="15" x14ac:dyDescent="0.2">
      <c r="A195" s="238">
        <v>40000</v>
      </c>
      <c r="B195" s="238">
        <v>46000</v>
      </c>
      <c r="C195" s="239" t="s">
        <v>93</v>
      </c>
      <c r="D195" s="296" t="s">
        <v>131</v>
      </c>
      <c r="E195" s="234">
        <v>5800</v>
      </c>
      <c r="F195" s="233">
        <v>15</v>
      </c>
      <c r="G195" s="233">
        <v>1</v>
      </c>
      <c r="H195" s="235">
        <f t="shared" si="10"/>
        <v>386.66666666666669</v>
      </c>
    </row>
    <row r="196" spans="1:8" ht="15" x14ac:dyDescent="0.2">
      <c r="A196" s="238">
        <v>46000</v>
      </c>
      <c r="B196" s="238">
        <v>49000</v>
      </c>
      <c r="C196" s="239" t="s">
        <v>93</v>
      </c>
      <c r="D196" s="296" t="s">
        <v>131</v>
      </c>
      <c r="E196" s="234">
        <v>400</v>
      </c>
      <c r="F196" s="233">
        <v>15</v>
      </c>
      <c r="G196" s="233">
        <v>1</v>
      </c>
      <c r="H196" s="235">
        <f t="shared" si="10"/>
        <v>26.666666666666668</v>
      </c>
    </row>
    <row r="197" spans="1:8" ht="15" x14ac:dyDescent="0.2">
      <c r="A197" s="238">
        <v>52000</v>
      </c>
      <c r="B197" s="238">
        <v>55000</v>
      </c>
      <c r="C197" s="239" t="s">
        <v>93</v>
      </c>
      <c r="D197" s="296" t="s">
        <v>131</v>
      </c>
      <c r="E197" s="234">
        <v>400</v>
      </c>
      <c r="F197" s="233">
        <v>15</v>
      </c>
      <c r="G197" s="233">
        <v>1</v>
      </c>
      <c r="H197" s="235">
        <f t="shared" si="10"/>
        <v>26.666666666666668</v>
      </c>
    </row>
    <row r="198" spans="1:8" ht="15" x14ac:dyDescent="0.2">
      <c r="A198" s="238">
        <v>56500</v>
      </c>
      <c r="B198" s="238">
        <v>57000</v>
      </c>
      <c r="C198" s="239" t="s">
        <v>93</v>
      </c>
      <c r="D198" s="296" t="s">
        <v>131</v>
      </c>
      <c r="E198" s="234">
        <f>+B198-A198</f>
        <v>500</v>
      </c>
      <c r="F198" s="233">
        <v>15</v>
      </c>
      <c r="G198" s="233">
        <v>1</v>
      </c>
      <c r="H198" s="235">
        <f t="shared" si="10"/>
        <v>33.333333333333336</v>
      </c>
    </row>
    <row r="199" spans="1:8" ht="15" x14ac:dyDescent="0.2">
      <c r="A199" s="238">
        <v>64300</v>
      </c>
      <c r="B199" s="238">
        <v>65300</v>
      </c>
      <c r="C199" s="239" t="s">
        <v>93</v>
      </c>
      <c r="D199" s="296" t="s">
        <v>131</v>
      </c>
      <c r="E199" s="234">
        <v>400</v>
      </c>
      <c r="F199" s="233">
        <v>15</v>
      </c>
      <c r="G199" s="233">
        <v>1</v>
      </c>
      <c r="H199" s="235">
        <f t="shared" si="10"/>
        <v>26.666666666666668</v>
      </c>
    </row>
    <row r="200" spans="1:8" ht="15" x14ac:dyDescent="0.2">
      <c r="A200" s="238">
        <v>67400</v>
      </c>
      <c r="B200" s="238">
        <v>68000</v>
      </c>
      <c r="C200" s="239" t="s">
        <v>93</v>
      </c>
      <c r="D200" s="296" t="s">
        <v>131</v>
      </c>
      <c r="E200" s="234">
        <f>+B200-A200</f>
        <v>600</v>
      </c>
      <c r="F200" s="233">
        <v>15</v>
      </c>
      <c r="G200" s="233">
        <v>1</v>
      </c>
      <c r="H200" s="235">
        <f t="shared" si="10"/>
        <v>40</v>
      </c>
    </row>
    <row r="201" spans="1:8" ht="15" x14ac:dyDescent="0.2">
      <c r="A201" s="238"/>
      <c r="B201" s="238"/>
      <c r="C201" s="239"/>
      <c r="D201" s="234"/>
      <c r="E201" s="234"/>
      <c r="F201" s="234"/>
      <c r="G201" s="234"/>
      <c r="H201" s="243"/>
    </row>
    <row r="202" spans="1:8" ht="15" x14ac:dyDescent="0.2">
      <c r="A202" s="238">
        <v>49000</v>
      </c>
      <c r="B202" s="238">
        <v>46000</v>
      </c>
      <c r="C202" s="239" t="s">
        <v>115</v>
      </c>
      <c r="D202" s="296" t="s">
        <v>131</v>
      </c>
      <c r="E202" s="234">
        <v>400</v>
      </c>
      <c r="F202" s="234">
        <v>15</v>
      </c>
      <c r="G202" s="234">
        <v>1</v>
      </c>
      <c r="H202" s="243">
        <f>+(E202/F202)*G202</f>
        <v>26.666666666666668</v>
      </c>
    </row>
    <row r="203" spans="1:8" ht="15" x14ac:dyDescent="0.2">
      <c r="A203" s="238"/>
      <c r="B203" s="238"/>
      <c r="C203" s="239"/>
      <c r="D203" s="234"/>
      <c r="E203" s="234"/>
      <c r="F203" s="234"/>
      <c r="G203" s="234"/>
      <c r="H203" s="243"/>
    </row>
    <row r="204" spans="1:8" ht="16.5" thickBot="1" x14ac:dyDescent="0.3">
      <c r="A204" s="241"/>
      <c r="B204" s="241"/>
      <c r="C204" s="241"/>
      <c r="D204" s="241"/>
      <c r="E204" s="241"/>
      <c r="G204" s="245" t="s">
        <v>94</v>
      </c>
      <c r="H204" s="261">
        <f>SUM(H193:H203)</f>
        <v>833.33333333333326</v>
      </c>
    </row>
    <row r="207" spans="1:8" ht="15" x14ac:dyDescent="0.2">
      <c r="A207" s="256" t="s">
        <v>128</v>
      </c>
      <c r="B207" s="431" t="s">
        <v>136</v>
      </c>
      <c r="C207" s="431"/>
      <c r="D207" s="431"/>
      <c r="E207" s="431"/>
      <c r="F207" s="431"/>
      <c r="G207" s="431"/>
      <c r="H207" s="432"/>
    </row>
    <row r="209" spans="1:8" ht="32.25" thickBot="1" x14ac:dyDescent="0.25">
      <c r="A209" s="225" t="s">
        <v>85</v>
      </c>
      <c r="B209" s="226" t="s">
        <v>86</v>
      </c>
      <c r="C209" s="226" t="s">
        <v>87</v>
      </c>
      <c r="D209" s="225" t="s">
        <v>125</v>
      </c>
      <c r="E209" s="227" t="s">
        <v>89</v>
      </c>
      <c r="F209" s="225" t="s">
        <v>110</v>
      </c>
      <c r="G209" s="225" t="s">
        <v>139</v>
      </c>
      <c r="H209" s="227" t="s">
        <v>108</v>
      </c>
    </row>
    <row r="210" spans="1:8" ht="15" x14ac:dyDescent="0.2">
      <c r="A210" s="231">
        <v>30000</v>
      </c>
      <c r="B210" s="231">
        <v>33600</v>
      </c>
      <c r="C210" s="232" t="s">
        <v>93</v>
      </c>
      <c r="D210" s="296" t="s">
        <v>134</v>
      </c>
      <c r="E210" s="234">
        <f>+B210-A210</f>
        <v>3600</v>
      </c>
      <c r="F210" s="233">
        <v>40</v>
      </c>
      <c r="G210" s="233">
        <v>2</v>
      </c>
      <c r="H210" s="235">
        <f>+E210/F210*G210</f>
        <v>180</v>
      </c>
    </row>
    <row r="211" spans="1:8" ht="15" x14ac:dyDescent="0.2">
      <c r="A211" s="238">
        <v>33600</v>
      </c>
      <c r="B211" s="238">
        <v>36000</v>
      </c>
      <c r="C211" s="239" t="s">
        <v>93</v>
      </c>
      <c r="D211" s="296" t="s">
        <v>134</v>
      </c>
      <c r="E211" s="234">
        <v>400</v>
      </c>
      <c r="F211" s="233">
        <v>40</v>
      </c>
      <c r="G211" s="233">
        <v>2</v>
      </c>
      <c r="H211" s="235">
        <f t="shared" ref="H211:H219" si="11">+E211/F211*G211</f>
        <v>20</v>
      </c>
    </row>
    <row r="212" spans="1:8" ht="15" x14ac:dyDescent="0.2">
      <c r="A212" s="238">
        <v>40000</v>
      </c>
      <c r="B212" s="238">
        <v>46000</v>
      </c>
      <c r="C212" s="239" t="s">
        <v>93</v>
      </c>
      <c r="D212" s="296" t="s">
        <v>134</v>
      </c>
      <c r="E212" s="234">
        <v>5800</v>
      </c>
      <c r="F212" s="233">
        <v>40</v>
      </c>
      <c r="G212" s="233">
        <v>2</v>
      </c>
      <c r="H212" s="235">
        <f t="shared" si="11"/>
        <v>290</v>
      </c>
    </row>
    <row r="213" spans="1:8" ht="15" x14ac:dyDescent="0.2">
      <c r="A213" s="238">
        <v>46000</v>
      </c>
      <c r="B213" s="238">
        <v>49000</v>
      </c>
      <c r="C213" s="239" t="s">
        <v>93</v>
      </c>
      <c r="D213" s="296" t="s">
        <v>134</v>
      </c>
      <c r="E213" s="234">
        <v>400</v>
      </c>
      <c r="F213" s="233">
        <v>40</v>
      </c>
      <c r="G213" s="233">
        <v>2</v>
      </c>
      <c r="H213" s="235">
        <f t="shared" si="11"/>
        <v>20</v>
      </c>
    </row>
    <row r="214" spans="1:8" ht="15" x14ac:dyDescent="0.2">
      <c r="A214" s="238">
        <v>52000</v>
      </c>
      <c r="B214" s="238">
        <v>55000</v>
      </c>
      <c r="C214" s="239" t="s">
        <v>93</v>
      </c>
      <c r="D214" s="296" t="s">
        <v>134</v>
      </c>
      <c r="E214" s="234">
        <v>400</v>
      </c>
      <c r="F214" s="233">
        <v>40</v>
      </c>
      <c r="G214" s="233">
        <v>2</v>
      </c>
      <c r="H214" s="235">
        <f t="shared" si="11"/>
        <v>20</v>
      </c>
    </row>
    <row r="215" spans="1:8" ht="15" x14ac:dyDescent="0.2">
      <c r="A215" s="238">
        <v>56500</v>
      </c>
      <c r="B215" s="238">
        <v>57000</v>
      </c>
      <c r="C215" s="239" t="s">
        <v>93</v>
      </c>
      <c r="D215" s="296" t="s">
        <v>134</v>
      </c>
      <c r="E215" s="234">
        <f>+B215-A215</f>
        <v>500</v>
      </c>
      <c r="F215" s="233">
        <v>40</v>
      </c>
      <c r="G215" s="233">
        <v>2</v>
      </c>
      <c r="H215" s="235">
        <f t="shared" si="11"/>
        <v>25</v>
      </c>
    </row>
    <row r="216" spans="1:8" ht="15" x14ac:dyDescent="0.2">
      <c r="A216" s="238">
        <v>64300</v>
      </c>
      <c r="B216" s="238">
        <v>65300</v>
      </c>
      <c r="C216" s="239" t="s">
        <v>93</v>
      </c>
      <c r="D216" s="296" t="s">
        <v>134</v>
      </c>
      <c r="E216" s="234">
        <v>400</v>
      </c>
      <c r="F216" s="233">
        <v>40</v>
      </c>
      <c r="G216" s="233">
        <v>2</v>
      </c>
      <c r="H216" s="235">
        <f t="shared" si="11"/>
        <v>20</v>
      </c>
    </row>
    <row r="217" spans="1:8" ht="15" x14ac:dyDescent="0.2">
      <c r="A217" s="238">
        <v>67400</v>
      </c>
      <c r="B217" s="238">
        <v>68000</v>
      </c>
      <c r="C217" s="239" t="s">
        <v>93</v>
      </c>
      <c r="D217" s="296" t="s">
        <v>134</v>
      </c>
      <c r="E217" s="234">
        <f>+B217-A217</f>
        <v>600</v>
      </c>
      <c r="F217" s="233">
        <v>40</v>
      </c>
      <c r="G217" s="233">
        <v>2</v>
      </c>
      <c r="H217" s="235">
        <f t="shared" si="11"/>
        <v>30</v>
      </c>
    </row>
    <row r="218" spans="1:8" ht="15" x14ac:dyDescent="0.2">
      <c r="A218" s="231"/>
      <c r="B218" s="231"/>
      <c r="C218" s="232"/>
      <c r="D218" s="233"/>
      <c r="E218" s="234"/>
      <c r="F218" s="233"/>
      <c r="G218" s="233"/>
      <c r="H218" s="235"/>
    </row>
    <row r="219" spans="1:8" ht="15" x14ac:dyDescent="0.2">
      <c r="A219" s="238">
        <v>49000</v>
      </c>
      <c r="B219" s="238">
        <v>46000</v>
      </c>
      <c r="C219" s="239" t="s">
        <v>115</v>
      </c>
      <c r="D219" s="296" t="s">
        <v>134</v>
      </c>
      <c r="E219" s="234">
        <v>400</v>
      </c>
      <c r="F219" s="233">
        <v>40</v>
      </c>
      <c r="G219" s="233">
        <v>2</v>
      </c>
      <c r="H219" s="235">
        <f t="shared" si="11"/>
        <v>20</v>
      </c>
    </row>
    <row r="220" spans="1:8" ht="15" x14ac:dyDescent="0.2">
      <c r="A220" s="231"/>
      <c r="B220" s="231"/>
      <c r="C220" s="232"/>
      <c r="D220" s="233"/>
      <c r="E220" s="233"/>
      <c r="F220" s="233"/>
      <c r="G220" s="233"/>
      <c r="H220" s="235"/>
    </row>
    <row r="221" spans="1:8" ht="16.5" thickBot="1" x14ac:dyDescent="0.3">
      <c r="A221" s="241"/>
      <c r="B221" s="241"/>
      <c r="C221" s="241"/>
      <c r="D221" s="241"/>
      <c r="E221" s="241"/>
      <c r="G221" s="245" t="s">
        <v>94</v>
      </c>
      <c r="H221" s="261">
        <f>SUM(H210:H220)+2</f>
        <v>627</v>
      </c>
    </row>
    <row r="222" spans="1:8" ht="15.75" x14ac:dyDescent="0.25">
      <c r="A222" s="241"/>
      <c r="B222" s="241"/>
      <c r="C222" s="241"/>
      <c r="D222" s="241"/>
      <c r="E222" s="241"/>
      <c r="G222" s="245"/>
      <c r="H222" s="263"/>
    </row>
    <row r="224" spans="1:8" ht="15" x14ac:dyDescent="0.2">
      <c r="A224" s="224" t="s">
        <v>137</v>
      </c>
      <c r="B224" s="422" t="s">
        <v>138</v>
      </c>
      <c r="C224" s="423"/>
      <c r="D224" s="423"/>
      <c r="E224" s="423"/>
      <c r="F224" s="423"/>
      <c r="G224" s="423"/>
      <c r="H224" s="424"/>
    </row>
    <row r="226" spans="1:7" ht="32.25" thickBot="1" x14ac:dyDescent="0.25">
      <c r="A226" s="225" t="s">
        <v>85</v>
      </c>
      <c r="B226" s="226" t="s">
        <v>86</v>
      </c>
      <c r="C226" s="226" t="s">
        <v>87</v>
      </c>
      <c r="D226" s="225" t="s">
        <v>125</v>
      </c>
      <c r="E226" s="227" t="s">
        <v>89</v>
      </c>
      <c r="F226" s="225" t="s">
        <v>139</v>
      </c>
      <c r="G226" s="227" t="s">
        <v>112</v>
      </c>
    </row>
    <row r="227" spans="1:7" ht="15" x14ac:dyDescent="0.2">
      <c r="A227" s="231">
        <v>30000</v>
      </c>
      <c r="B227" s="231">
        <v>33600</v>
      </c>
      <c r="C227" s="232" t="s">
        <v>93</v>
      </c>
      <c r="D227" s="296" t="s">
        <v>134</v>
      </c>
      <c r="E227" s="234">
        <f>+B227-A227</f>
        <v>3600</v>
      </c>
      <c r="F227" s="233">
        <v>2</v>
      </c>
      <c r="G227" s="233">
        <f>E227*F227</f>
        <v>7200</v>
      </c>
    </row>
    <row r="228" spans="1:7" ht="15" x14ac:dyDescent="0.2">
      <c r="A228" s="238">
        <v>33600</v>
      </c>
      <c r="B228" s="238">
        <v>36000</v>
      </c>
      <c r="C228" s="239" t="s">
        <v>93</v>
      </c>
      <c r="D228" s="296" t="s">
        <v>134</v>
      </c>
      <c r="E228" s="234">
        <v>400</v>
      </c>
      <c r="F228" s="233">
        <v>2</v>
      </c>
      <c r="G228" s="233">
        <f t="shared" ref="G228:G236" si="12">E228*F228</f>
        <v>800</v>
      </c>
    </row>
    <row r="229" spans="1:7" ht="15" x14ac:dyDescent="0.2">
      <c r="A229" s="238">
        <v>40000</v>
      </c>
      <c r="B229" s="238">
        <v>46000</v>
      </c>
      <c r="C229" s="239" t="s">
        <v>93</v>
      </c>
      <c r="D229" s="296" t="s">
        <v>134</v>
      </c>
      <c r="E229" s="234">
        <v>5800</v>
      </c>
      <c r="F229" s="233">
        <v>2</v>
      </c>
      <c r="G229" s="233">
        <f t="shared" si="12"/>
        <v>11600</v>
      </c>
    </row>
    <row r="230" spans="1:7" ht="15" x14ac:dyDescent="0.2">
      <c r="A230" s="238">
        <v>46000</v>
      </c>
      <c r="B230" s="238">
        <v>49000</v>
      </c>
      <c r="C230" s="239" t="s">
        <v>93</v>
      </c>
      <c r="D230" s="296" t="s">
        <v>134</v>
      </c>
      <c r="E230" s="234">
        <v>400</v>
      </c>
      <c r="F230" s="233">
        <v>2</v>
      </c>
      <c r="G230" s="233">
        <f t="shared" si="12"/>
        <v>800</v>
      </c>
    </row>
    <row r="231" spans="1:7" ht="15" x14ac:dyDescent="0.2">
      <c r="A231" s="238">
        <v>52000</v>
      </c>
      <c r="B231" s="238">
        <v>55000</v>
      </c>
      <c r="C231" s="239" t="s">
        <v>93</v>
      </c>
      <c r="D231" s="296" t="s">
        <v>134</v>
      </c>
      <c r="E231" s="234">
        <v>400</v>
      </c>
      <c r="F231" s="233">
        <v>2</v>
      </c>
      <c r="G231" s="233">
        <f t="shared" si="12"/>
        <v>800</v>
      </c>
    </row>
    <row r="232" spans="1:7" ht="15" x14ac:dyDescent="0.2">
      <c r="A232" s="238">
        <v>56500</v>
      </c>
      <c r="B232" s="238">
        <v>57000</v>
      </c>
      <c r="C232" s="239" t="s">
        <v>93</v>
      </c>
      <c r="D232" s="296" t="s">
        <v>134</v>
      </c>
      <c r="E232" s="234">
        <f>+B232-A232</f>
        <v>500</v>
      </c>
      <c r="F232" s="233">
        <v>2</v>
      </c>
      <c r="G232" s="233">
        <f t="shared" si="12"/>
        <v>1000</v>
      </c>
    </row>
    <row r="233" spans="1:7" ht="15" x14ac:dyDescent="0.2">
      <c r="A233" s="238">
        <v>64300</v>
      </c>
      <c r="B233" s="238">
        <v>65300</v>
      </c>
      <c r="C233" s="239" t="s">
        <v>93</v>
      </c>
      <c r="D233" s="296" t="s">
        <v>134</v>
      </c>
      <c r="E233" s="234">
        <v>400</v>
      </c>
      <c r="F233" s="233">
        <v>2</v>
      </c>
      <c r="G233" s="233">
        <f t="shared" si="12"/>
        <v>800</v>
      </c>
    </row>
    <row r="234" spans="1:7" ht="15" x14ac:dyDescent="0.2">
      <c r="A234" s="238">
        <v>67400</v>
      </c>
      <c r="B234" s="238">
        <v>68000</v>
      </c>
      <c r="C234" s="239" t="s">
        <v>93</v>
      </c>
      <c r="D234" s="296" t="s">
        <v>134</v>
      </c>
      <c r="E234" s="234">
        <f>+B234-A234</f>
        <v>600</v>
      </c>
      <c r="F234" s="233">
        <v>2</v>
      </c>
      <c r="G234" s="233">
        <f t="shared" si="12"/>
        <v>1200</v>
      </c>
    </row>
    <row r="235" spans="1:7" ht="15" x14ac:dyDescent="0.2">
      <c r="A235" s="231"/>
      <c r="B235" s="231"/>
      <c r="C235" s="232"/>
      <c r="D235" s="233"/>
      <c r="E235" s="234"/>
      <c r="F235" s="233"/>
      <c r="G235" s="233"/>
    </row>
    <row r="236" spans="1:7" ht="15" x14ac:dyDescent="0.2">
      <c r="A236" s="238">
        <v>49000</v>
      </c>
      <c r="B236" s="238">
        <v>46000</v>
      </c>
      <c r="C236" s="239" t="s">
        <v>115</v>
      </c>
      <c r="D236" s="296" t="s">
        <v>134</v>
      </c>
      <c r="E236" s="234">
        <v>400</v>
      </c>
      <c r="F236" s="233">
        <v>2</v>
      </c>
      <c r="G236" s="233">
        <f t="shared" si="12"/>
        <v>800</v>
      </c>
    </row>
    <row r="237" spans="1:7" ht="15" x14ac:dyDescent="0.2">
      <c r="A237" s="231"/>
      <c r="B237" s="231"/>
      <c r="C237" s="232"/>
      <c r="D237" s="233"/>
      <c r="E237" s="233"/>
      <c r="F237" s="233"/>
      <c r="G237" s="233"/>
    </row>
    <row r="238" spans="1:7" ht="16.5" thickBot="1" x14ac:dyDescent="0.3">
      <c r="A238" s="241"/>
      <c r="B238" s="241"/>
      <c r="C238" s="241"/>
      <c r="D238" s="241"/>
      <c r="F238" s="245" t="s">
        <v>94</v>
      </c>
      <c r="G238" s="264">
        <f>SUM(G227:G237)</f>
        <v>25000</v>
      </c>
    </row>
  </sheetData>
  <mergeCells count="13">
    <mergeCell ref="B224:H224"/>
    <mergeCell ref="A9:I12"/>
    <mergeCell ref="B171:H171"/>
    <mergeCell ref="B112:G112"/>
    <mergeCell ref="B133:G133"/>
    <mergeCell ref="B150:G150"/>
    <mergeCell ref="B207:H207"/>
    <mergeCell ref="B35:H35"/>
    <mergeCell ref="B17:H17"/>
    <mergeCell ref="B53:I53"/>
    <mergeCell ref="B76:H76"/>
    <mergeCell ref="B95:G95"/>
    <mergeCell ref="B190:H190"/>
  </mergeCells>
  <pageMargins left="0.59055118110236227" right="0.59055118110236227" top="0.39370078740157483" bottom="1.1811023622047245" header="0.39370078740157483" footer="0.39370078740157483"/>
  <pageSetup scale="61" fitToHeight="0" orientation="portrait" r:id="rId1"/>
  <headerFooter alignWithMargins="0">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 DE CONCEPTOS 062022</vt:lpstr>
      <vt:lpstr>GENERADORES 062022</vt:lpstr>
      <vt:lpstr>'CATÁLOGO DE CONCEPTOS 062022'!Área_de_impresión</vt:lpstr>
      <vt:lpstr>'GENERADORES 062022'!Área_de_impresión</vt:lpstr>
      <vt:lpstr>'GENERADORES 062022'!Títulos_a_imprimir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Gómez Guzmán</dc:creator>
  <cp:lastModifiedBy>Marco Antonio Flores Martínez</cp:lastModifiedBy>
  <cp:lastPrinted>2022-06-17T23:09:00Z</cp:lastPrinted>
  <dcterms:created xsi:type="dcterms:W3CDTF">2022-06-04T17:08:22Z</dcterms:created>
  <dcterms:modified xsi:type="dcterms:W3CDTF">2022-06-17T23:10:13Z</dcterms:modified>
</cp:coreProperties>
</file>